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ba141382af1c8d/3ª_GRA_USA/Conservação e Limpeza/Arquivos Licitação/"/>
    </mc:Choice>
  </mc:AlternateContent>
  <xr:revisionPtr revIDLastSave="0" documentId="8_{738B992E-31A8-4665-A763-FAC99FFD713E}" xr6:coauthVersionLast="47" xr6:coauthVersionMax="47" xr10:uidLastSave="{00000000-0000-0000-0000-000000000000}"/>
  <bookViews>
    <workbookView xWindow="5796" yWindow="156" windowWidth="17244" windowHeight="12084" tabRatio="750" xr2:uid="{87404123-70F1-447B-9C12-506581A33F30}"/>
  </bookViews>
  <sheets>
    <sheet name="Resumo" sheetId="2" r:id="rId1"/>
    <sheet name="1. ASG" sheetId="1" r:id="rId2"/>
    <sheet name="2. Copeiro" sheetId="3" r:id="rId3"/>
    <sheet name="3. Recepcionista" sheetId="4" r:id="rId4"/>
    <sheet name="4. Apoio ADM" sheetId="5" r:id="rId5"/>
    <sheet name="5. Encarregado" sheetId="6" r:id="rId6"/>
    <sheet name="6789. Materiais" sheetId="9" r:id="rId7"/>
    <sheet name="A. Uniformes e EPI" sheetId="10" r:id="rId8"/>
    <sheet name="B. CITL" sheetId="11" r:id="rId9"/>
  </sheets>
  <externalReferences>
    <externalReference r:id="rId10"/>
  </externalReferences>
  <definedNames>
    <definedName name="_xlnm._FilterDatabase" localSheetId="6" hidden="1">'6789. Materiais'!#REF!</definedName>
    <definedName name="_xlnm._FilterDatabase" localSheetId="7" hidden="1">'A. Uniformes e EPI'!$A$12:$N$34</definedName>
    <definedName name="BAHIA">#REF!</definedName>
    <definedName name="PERNAMBUCO">#REF!</definedName>
    <definedName name="PIAU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4" l="1"/>
  <c r="E53" i="6"/>
  <c r="E53" i="5"/>
  <c r="E53" i="3"/>
  <c r="E53" i="1"/>
  <c r="F67" i="4" l="1"/>
  <c r="F67" i="3"/>
  <c r="F67" i="1"/>
  <c r="F17" i="2" l="1"/>
  <c r="B28" i="10"/>
  <c r="L28" i="10"/>
  <c r="I50" i="9" l="1"/>
  <c r="L39" i="10" l="1"/>
  <c r="L22" i="10"/>
  <c r="L23" i="10"/>
  <c r="L24" i="10"/>
  <c r="L26" i="10"/>
  <c r="L15" i="10"/>
  <c r="L16" i="10"/>
  <c r="L46" i="10"/>
  <c r="L38" i="10"/>
  <c r="J55" i="9"/>
  <c r="J54" i="9"/>
  <c r="J53" i="9"/>
  <c r="J52" i="9"/>
  <c r="J35" i="9"/>
  <c r="J34" i="9"/>
  <c r="J33" i="9"/>
  <c r="J32" i="9"/>
  <c r="J31" i="9"/>
  <c r="J30" i="9"/>
  <c r="J51" i="9"/>
  <c r="J50" i="9"/>
  <c r="L50" i="9" s="1"/>
  <c r="K50" i="9" s="1"/>
  <c r="J49" i="9"/>
  <c r="J29" i="9"/>
  <c r="J28" i="9"/>
  <c r="J27" i="9"/>
  <c r="J26" i="9"/>
  <c r="J48" i="9"/>
  <c r="J25" i="9"/>
  <c r="J24" i="9"/>
  <c r="J23" i="9"/>
  <c r="J22" i="9"/>
  <c r="J21" i="9"/>
  <c r="J47" i="9"/>
  <c r="J46" i="9"/>
  <c r="J45" i="9"/>
  <c r="J44" i="9"/>
  <c r="J43" i="9"/>
  <c r="J42" i="9"/>
  <c r="J20" i="9"/>
  <c r="J19" i="9"/>
  <c r="J18" i="9"/>
  <c r="J17" i="9"/>
  <c r="J41" i="9"/>
  <c r="J40" i="9"/>
  <c r="J39" i="9"/>
  <c r="J16" i="9"/>
  <c r="J15" i="9"/>
  <c r="J14" i="9"/>
  <c r="J71" i="9"/>
  <c r="J70" i="9"/>
  <c r="J66" i="9"/>
  <c r="J65" i="9"/>
  <c r="J64" i="9"/>
  <c r="J63" i="9"/>
  <c r="J62" i="9"/>
  <c r="J81" i="9"/>
  <c r="J80" i="9"/>
  <c r="J61" i="9"/>
  <c r="J60" i="9"/>
  <c r="J59" i="9"/>
  <c r="J58" i="9"/>
  <c r="J57" i="9"/>
  <c r="J56" i="9"/>
  <c r="L57" i="10" l="1"/>
  <c r="L80" i="10"/>
  <c r="L68" i="10"/>
  <c r="L17" i="10"/>
  <c r="L43" i="10"/>
  <c r="L81" i="10"/>
  <c r="L69" i="10"/>
  <c r="L58" i="10"/>
  <c r="L25" i="10"/>
  <c r="L47" i="10"/>
  <c r="L42" i="10"/>
  <c r="L19" i="10"/>
  <c r="L18" i="10"/>
  <c r="L41" i="10"/>
  <c r="L14" i="10"/>
  <c r="L40" i="10"/>
  <c r="I41" i="10"/>
  <c r="D13" i="2" l="1"/>
  <c r="B15" i="10" l="1"/>
  <c r="B16" i="10" s="1"/>
  <c r="B17" i="10" s="1"/>
  <c r="B18" i="10" s="1"/>
  <c r="B19" i="10" s="1"/>
  <c r="B22" i="10" s="1"/>
  <c r="B23" i="10" l="1"/>
  <c r="B24" i="10" s="1"/>
  <c r="B25" i="10" s="1"/>
  <c r="B26" i="10" s="1"/>
  <c r="I81" i="9"/>
  <c r="L81" i="9" s="1"/>
  <c r="K81" i="9" s="1"/>
  <c r="B38" i="10" l="1"/>
  <c r="I14" i="9"/>
  <c r="L14" i="9" s="1"/>
  <c r="G11" i="11"/>
  <c r="G13" i="11"/>
  <c r="B39" i="10" l="1"/>
  <c r="B40" i="10" s="1"/>
  <c r="K14" i="9"/>
  <c r="I80" i="9"/>
  <c r="L80" i="9" s="1"/>
  <c r="L83" i="9" s="1"/>
  <c r="I15" i="9"/>
  <c r="L15" i="9" s="1"/>
  <c r="K15" i="9" s="1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9" i="9"/>
  <c r="I40" i="9"/>
  <c r="I41" i="9"/>
  <c r="I42" i="9"/>
  <c r="I43" i="9"/>
  <c r="I44" i="9"/>
  <c r="I45" i="9"/>
  <c r="I46" i="9"/>
  <c r="I47" i="9"/>
  <c r="I48" i="9"/>
  <c r="I49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70" i="9"/>
  <c r="I71" i="9"/>
  <c r="I28" i="10"/>
  <c r="I81" i="10"/>
  <c r="I80" i="10"/>
  <c r="I69" i="10"/>
  <c r="I68" i="10"/>
  <c r="I58" i="10"/>
  <c r="I57" i="10"/>
  <c r="I47" i="10"/>
  <c r="I46" i="10"/>
  <c r="I43" i="10"/>
  <c r="I42" i="10"/>
  <c r="I40" i="10"/>
  <c r="I39" i="10"/>
  <c r="I38" i="10"/>
  <c r="I26" i="10"/>
  <c r="I25" i="10"/>
  <c r="I24" i="10"/>
  <c r="I23" i="10"/>
  <c r="I22" i="10"/>
  <c r="K80" i="9" l="1"/>
  <c r="L82" i="9" s="1"/>
  <c r="F18" i="2" s="1"/>
  <c r="B41" i="10"/>
  <c r="B42" i="10" s="1"/>
  <c r="B43" i="10" s="1"/>
  <c r="B46" i="10" s="1"/>
  <c r="B47" i="10" s="1"/>
  <c r="B57" i="10" s="1"/>
  <c r="B58" i="10" s="1"/>
  <c r="B68" i="10" s="1"/>
  <c r="L52" i="9"/>
  <c r="K52" i="9" s="1"/>
  <c r="L66" i="9"/>
  <c r="K66" i="9" s="1"/>
  <c r="L53" i="9"/>
  <c r="K53" i="9" s="1"/>
  <c r="L58" i="9"/>
  <c r="K58" i="9" s="1"/>
  <c r="L28" i="9"/>
  <c r="K28" i="9" s="1"/>
  <c r="L60" i="9"/>
  <c r="K60" i="9" s="1"/>
  <c r="L61" i="9"/>
  <c r="K61" i="9" s="1"/>
  <c r="L43" i="9"/>
  <c r="K43" i="9" s="1"/>
  <c r="L42" i="9"/>
  <c r="K42" i="9" s="1"/>
  <c r="L56" i="9"/>
  <c r="K56" i="9" s="1"/>
  <c r="L63" i="9"/>
  <c r="K63" i="9" s="1"/>
  <c r="L54" i="9"/>
  <c r="K54" i="9" s="1"/>
  <c r="L59" i="9"/>
  <c r="K59" i="9" s="1"/>
  <c r="L62" i="9"/>
  <c r="K62" i="9" s="1"/>
  <c r="L57" i="9"/>
  <c r="K57" i="9" s="1"/>
  <c r="L49" i="9"/>
  <c r="K49" i="9" s="1"/>
  <c r="L41" i="9"/>
  <c r="K41" i="9" s="1"/>
  <c r="L24" i="9"/>
  <c r="K24" i="9" s="1"/>
  <c r="L46" i="9"/>
  <c r="K46" i="9" s="1"/>
  <c r="L25" i="9"/>
  <c r="K25" i="9" s="1"/>
  <c r="L18" i="9"/>
  <c r="K18" i="9" s="1"/>
  <c r="L55" i="9"/>
  <c r="K55" i="9" s="1"/>
  <c r="L70" i="9"/>
  <c r="K70" i="9" s="1"/>
  <c r="L35" i="9"/>
  <c r="K35" i="9" s="1"/>
  <c r="L71" i="9"/>
  <c r="K71" i="9" s="1"/>
  <c r="L29" i="9"/>
  <c r="K29" i="9" s="1"/>
  <c r="L65" i="9"/>
  <c r="K65" i="9" s="1"/>
  <c r="L48" i="9"/>
  <c r="L27" i="9"/>
  <c r="K27" i="9" s="1"/>
  <c r="L26" i="9"/>
  <c r="K26" i="9" s="1"/>
  <c r="L51" i="9"/>
  <c r="K51" i="9" s="1"/>
  <c r="L64" i="9"/>
  <c r="K64" i="9" s="1"/>
  <c r="L47" i="9"/>
  <c r="K47" i="9" s="1"/>
  <c r="L20" i="9"/>
  <c r="K20" i="9" s="1"/>
  <c r="L30" i="9"/>
  <c r="K30" i="9" s="1"/>
  <c r="L40" i="9"/>
  <c r="K40" i="9" s="1"/>
  <c r="L44" i="9"/>
  <c r="K44" i="9" s="1"/>
  <c r="L31" i="9"/>
  <c r="K31" i="9" s="1"/>
  <c r="L33" i="9"/>
  <c r="K33" i="9" s="1"/>
  <c r="L39" i="9"/>
  <c r="L32" i="9"/>
  <c r="K32" i="9" s="1"/>
  <c r="L45" i="9"/>
  <c r="K45" i="9" s="1"/>
  <c r="L19" i="9"/>
  <c r="K19" i="9" s="1"/>
  <c r="L34" i="9"/>
  <c r="K34" i="9" s="1"/>
  <c r="L21" i="9"/>
  <c r="K21" i="9" s="1"/>
  <c r="L22" i="9"/>
  <c r="K22" i="9" s="1"/>
  <c r="L17" i="9"/>
  <c r="K17" i="9" s="1"/>
  <c r="L16" i="9"/>
  <c r="K16" i="9" s="1"/>
  <c r="L23" i="9"/>
  <c r="K23" i="9" s="1"/>
  <c r="K28" i="10"/>
  <c r="N28" i="10" s="1"/>
  <c r="M28" i="10" s="1"/>
  <c r="L36" i="9" l="1"/>
  <c r="L37" i="9"/>
  <c r="G18" i="2"/>
  <c r="L72" i="9"/>
  <c r="F19" i="2" s="1"/>
  <c r="L73" i="9"/>
  <c r="K48" i="9"/>
  <c r="K39" i="9"/>
  <c r="L68" i="9"/>
  <c r="B69" i="10" l="1"/>
  <c r="B80" i="10" s="1"/>
  <c r="G19" i="2"/>
  <c r="H19" i="2" s="1"/>
  <c r="L67" i="9"/>
  <c r="L75" i="9"/>
  <c r="L74" i="9" l="1"/>
  <c r="H18" i="2"/>
  <c r="B81" i="10" l="1"/>
  <c r="B14" i="9" s="1"/>
  <c r="G17" i="2"/>
  <c r="H17" i="2" s="1"/>
  <c r="H22" i="2" s="1"/>
  <c r="H23" i="2" s="1"/>
  <c r="B15" i="9" l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G15" i="2"/>
  <c r="G12" i="2"/>
  <c r="E15" i="2"/>
  <c r="E14" i="2"/>
  <c r="E13" i="2"/>
  <c r="E12" i="2"/>
  <c r="D15" i="2"/>
  <c r="D14" i="2"/>
  <c r="D12" i="2"/>
  <c r="E130" i="6"/>
  <c r="E126" i="6"/>
  <c r="F104" i="6"/>
  <c r="F109" i="6" s="1"/>
  <c r="E95" i="6"/>
  <c r="E94" i="6"/>
  <c r="E93" i="6"/>
  <c r="E92" i="6"/>
  <c r="E91" i="6"/>
  <c r="E84" i="6"/>
  <c r="E82" i="6"/>
  <c r="E79" i="6"/>
  <c r="E80" i="6" s="1"/>
  <c r="F66" i="6"/>
  <c r="F65" i="6"/>
  <c r="F63" i="6"/>
  <c r="E59" i="6"/>
  <c r="E46" i="6"/>
  <c r="E45" i="6"/>
  <c r="E47" i="6" s="1"/>
  <c r="F33" i="6"/>
  <c r="F64" i="6" s="1"/>
  <c r="E130" i="5"/>
  <c r="E126" i="5"/>
  <c r="E131" i="5" s="1"/>
  <c r="F104" i="5"/>
  <c r="F109" i="5" s="1"/>
  <c r="E95" i="5"/>
  <c r="E94" i="5"/>
  <c r="E93" i="5"/>
  <c r="E92" i="5"/>
  <c r="E91" i="5"/>
  <c r="E84" i="5"/>
  <c r="E82" i="5"/>
  <c r="E79" i="5"/>
  <c r="E80" i="5" s="1"/>
  <c r="F66" i="5"/>
  <c r="F65" i="5"/>
  <c r="F63" i="5"/>
  <c r="E59" i="5"/>
  <c r="E46" i="5"/>
  <c r="E45" i="5"/>
  <c r="F33" i="5"/>
  <c r="F39" i="5" s="1"/>
  <c r="E130" i="4"/>
  <c r="E126" i="4"/>
  <c r="F104" i="4"/>
  <c r="F109" i="4" s="1"/>
  <c r="E95" i="4"/>
  <c r="E94" i="4"/>
  <c r="E93" i="4"/>
  <c r="E92" i="4"/>
  <c r="E91" i="4"/>
  <c r="E84" i="4"/>
  <c r="E82" i="4"/>
  <c r="E79" i="4"/>
  <c r="E80" i="4" s="1"/>
  <c r="F66" i="4"/>
  <c r="F65" i="4"/>
  <c r="F63" i="4"/>
  <c r="E59" i="4"/>
  <c r="E46" i="4"/>
  <c r="E45" i="4"/>
  <c r="E47" i="4" s="1"/>
  <c r="F33" i="4"/>
  <c r="F39" i="4" s="1"/>
  <c r="E130" i="3"/>
  <c r="E126" i="3"/>
  <c r="F104" i="3"/>
  <c r="F109" i="3" s="1"/>
  <c r="E95" i="3"/>
  <c r="E94" i="3"/>
  <c r="E93" i="3"/>
  <c r="E92" i="3"/>
  <c r="E91" i="3"/>
  <c r="E84" i="3"/>
  <c r="E82" i="3"/>
  <c r="E79" i="3"/>
  <c r="E80" i="3" s="1"/>
  <c r="F66" i="3"/>
  <c r="F65" i="3"/>
  <c r="F63" i="3"/>
  <c r="E59" i="3"/>
  <c r="E46" i="3"/>
  <c r="E45" i="3"/>
  <c r="E47" i="3" s="1"/>
  <c r="F33" i="3"/>
  <c r="F39" i="3" s="1"/>
  <c r="G11" i="2"/>
  <c r="E11" i="2"/>
  <c r="D11" i="2"/>
  <c r="E131" i="4" l="1"/>
  <c r="E131" i="3"/>
  <c r="E83" i="6"/>
  <c r="E131" i="6"/>
  <c r="E81" i="6"/>
  <c r="E83" i="4"/>
  <c r="E81" i="4"/>
  <c r="E81" i="3"/>
  <c r="E97" i="3"/>
  <c r="E98" i="3"/>
  <c r="F98" i="3" s="1"/>
  <c r="J41" i="10"/>
  <c r="K41" i="10" s="1"/>
  <c r="N41" i="10" s="1"/>
  <c r="M41" i="10" s="1"/>
  <c r="M73" i="10"/>
  <c r="M85" i="10"/>
  <c r="E81" i="5"/>
  <c r="E47" i="5"/>
  <c r="B39" i="9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F51" i="5"/>
  <c r="F84" i="5"/>
  <c r="F64" i="5"/>
  <c r="F68" i="5" s="1"/>
  <c r="F74" i="5" s="1"/>
  <c r="F80" i="5"/>
  <c r="F91" i="5"/>
  <c r="F82" i="5"/>
  <c r="F92" i="5"/>
  <c r="F94" i="5"/>
  <c r="F95" i="5"/>
  <c r="F81" i="5"/>
  <c r="F93" i="5"/>
  <c r="F97" i="5" s="1"/>
  <c r="M61" i="10"/>
  <c r="M31" i="10"/>
  <c r="M50" i="10"/>
  <c r="J80" i="10"/>
  <c r="K80" i="10" s="1"/>
  <c r="J47" i="10"/>
  <c r="K47" i="10" s="1"/>
  <c r="J43" i="10"/>
  <c r="K43" i="10" s="1"/>
  <c r="N43" i="10" s="1"/>
  <c r="M43" i="10" s="1"/>
  <c r="J17" i="10"/>
  <c r="K17" i="10" s="1"/>
  <c r="N17" i="10" s="1"/>
  <c r="M17" i="10" s="1"/>
  <c r="J46" i="10"/>
  <c r="K46" i="10" s="1"/>
  <c r="N46" i="10" s="1"/>
  <c r="J42" i="10"/>
  <c r="K42" i="10" s="1"/>
  <c r="N42" i="10" s="1"/>
  <c r="M42" i="10" s="1"/>
  <c r="J26" i="10"/>
  <c r="K26" i="10" s="1"/>
  <c r="N26" i="10" s="1"/>
  <c r="M26" i="10" s="1"/>
  <c r="J16" i="10"/>
  <c r="K16" i="10" s="1"/>
  <c r="N16" i="10" s="1"/>
  <c r="M16" i="10" s="1"/>
  <c r="J25" i="10"/>
  <c r="K25" i="10" s="1"/>
  <c r="N25" i="10" s="1"/>
  <c r="M25" i="10" s="1"/>
  <c r="J15" i="10"/>
  <c r="K15" i="10" s="1"/>
  <c r="N15" i="10" s="1"/>
  <c r="M15" i="10" s="1"/>
  <c r="J14" i="10"/>
  <c r="J22" i="10"/>
  <c r="K22" i="10" s="1"/>
  <c r="N22" i="10" s="1"/>
  <c r="J58" i="10"/>
  <c r="K58" i="10" s="1"/>
  <c r="J40" i="10"/>
  <c r="K40" i="10" s="1"/>
  <c r="N40" i="10" s="1"/>
  <c r="M40" i="10" s="1"/>
  <c r="J24" i="10"/>
  <c r="K24" i="10" s="1"/>
  <c r="N24" i="10" s="1"/>
  <c r="M24" i="10" s="1"/>
  <c r="J68" i="10"/>
  <c r="K68" i="10" s="1"/>
  <c r="J38" i="10"/>
  <c r="K38" i="10" s="1"/>
  <c r="N38" i="10" s="1"/>
  <c r="J81" i="10"/>
  <c r="K81" i="10" s="1"/>
  <c r="J57" i="10"/>
  <c r="K57" i="10" s="1"/>
  <c r="J18" i="10"/>
  <c r="K18" i="10" s="1"/>
  <c r="N18" i="10" s="1"/>
  <c r="M18" i="10" s="1"/>
  <c r="J23" i="10"/>
  <c r="K23" i="10" s="1"/>
  <c r="N23" i="10" s="1"/>
  <c r="M23" i="10" s="1"/>
  <c r="J69" i="10"/>
  <c r="K69" i="10" s="1"/>
  <c r="J39" i="10"/>
  <c r="K39" i="10" s="1"/>
  <c r="N39" i="10" s="1"/>
  <c r="M39" i="10" s="1"/>
  <c r="J19" i="10"/>
  <c r="K19" i="10" s="1"/>
  <c r="N19" i="10" s="1"/>
  <c r="M19" i="10" s="1"/>
  <c r="F68" i="6"/>
  <c r="F74" i="6" s="1"/>
  <c r="F39" i="6"/>
  <c r="E85" i="6"/>
  <c r="E97" i="6"/>
  <c r="F52" i="5"/>
  <c r="F53" i="5"/>
  <c r="F54" i="5"/>
  <c r="F57" i="5"/>
  <c r="E83" i="5"/>
  <c r="F83" i="5" s="1"/>
  <c r="F58" i="5"/>
  <c r="F135" i="5"/>
  <c r="F79" i="5"/>
  <c r="F56" i="5"/>
  <c r="F46" i="5"/>
  <c r="F55" i="5"/>
  <c r="F45" i="5"/>
  <c r="E97" i="5"/>
  <c r="F81" i="4"/>
  <c r="F84" i="4"/>
  <c r="F93" i="4"/>
  <c r="F54" i="4"/>
  <c r="F52" i="4"/>
  <c r="F45" i="4"/>
  <c r="F53" i="4"/>
  <c r="F51" i="4"/>
  <c r="F46" i="4"/>
  <c r="F57" i="4"/>
  <c r="F56" i="4"/>
  <c r="F135" i="4"/>
  <c r="F58" i="4"/>
  <c r="F55" i="4"/>
  <c r="F92" i="4"/>
  <c r="F83" i="4"/>
  <c r="F91" i="4"/>
  <c r="F95" i="4"/>
  <c r="F94" i="4"/>
  <c r="F80" i="4"/>
  <c r="F82" i="4"/>
  <c r="E85" i="4"/>
  <c r="E97" i="4"/>
  <c r="F79" i="4"/>
  <c r="F64" i="4"/>
  <c r="F68" i="4" s="1"/>
  <c r="F74" i="4" s="1"/>
  <c r="F82" i="3"/>
  <c r="F81" i="3"/>
  <c r="F79" i="3"/>
  <c r="F56" i="3"/>
  <c r="F52" i="3"/>
  <c r="F46" i="3"/>
  <c r="F54" i="3"/>
  <c r="F51" i="3"/>
  <c r="F55" i="3"/>
  <c r="F53" i="3"/>
  <c r="F135" i="3"/>
  <c r="F58" i="3"/>
  <c r="F57" i="3"/>
  <c r="F45" i="3"/>
  <c r="F93" i="3"/>
  <c r="F84" i="3"/>
  <c r="F91" i="3"/>
  <c r="F94" i="3"/>
  <c r="F95" i="3"/>
  <c r="F80" i="3"/>
  <c r="E83" i="3"/>
  <c r="F83" i="3" s="1"/>
  <c r="F92" i="3"/>
  <c r="F64" i="3"/>
  <c r="F68" i="3" s="1"/>
  <c r="F74" i="3" s="1"/>
  <c r="E126" i="1"/>
  <c r="E130" i="1"/>
  <c r="E94" i="1"/>
  <c r="E95" i="1"/>
  <c r="E93" i="1"/>
  <c r="E92" i="1"/>
  <c r="E91" i="1"/>
  <c r="E84" i="1"/>
  <c r="E79" i="1"/>
  <c r="F85" i="5" l="1"/>
  <c r="F137" i="5" s="1"/>
  <c r="E98" i="6"/>
  <c r="E99" i="6" s="1"/>
  <c r="E98" i="4"/>
  <c r="F98" i="4" s="1"/>
  <c r="E99" i="3"/>
  <c r="E85" i="5"/>
  <c r="E98" i="5"/>
  <c r="F98" i="5" s="1"/>
  <c r="F99" i="5" s="1"/>
  <c r="F108" i="5" s="1"/>
  <c r="F110" i="5" s="1"/>
  <c r="F138" i="5" s="1"/>
  <c r="B50" i="9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70" i="9" s="1"/>
  <c r="B71" i="9" s="1"/>
  <c r="N44" i="10"/>
  <c r="F59" i="5"/>
  <c r="F73" i="5" s="1"/>
  <c r="F91" i="6"/>
  <c r="F98" i="6"/>
  <c r="K14" i="10"/>
  <c r="N14" i="10" s="1"/>
  <c r="N20" i="10" s="1"/>
  <c r="M38" i="10"/>
  <c r="M44" i="10" s="1"/>
  <c r="N29" i="10"/>
  <c r="N33" i="10" s="1"/>
  <c r="M22" i="10"/>
  <c r="M29" i="10" s="1"/>
  <c r="M33" i="10" s="1"/>
  <c r="F116" i="1" s="1"/>
  <c r="N75" i="10"/>
  <c r="M75" i="10"/>
  <c r="M46" i="10"/>
  <c r="M87" i="10"/>
  <c r="F116" i="6" s="1"/>
  <c r="N87" i="10"/>
  <c r="F93" i="6"/>
  <c r="F52" i="6"/>
  <c r="F46" i="6"/>
  <c r="F57" i="6"/>
  <c r="F51" i="6"/>
  <c r="F135" i="6"/>
  <c r="F58" i="6"/>
  <c r="F45" i="6"/>
  <c r="F56" i="6"/>
  <c r="F55" i="6"/>
  <c r="F53" i="6"/>
  <c r="F54" i="6"/>
  <c r="F80" i="6"/>
  <c r="F83" i="6"/>
  <c r="F84" i="6"/>
  <c r="F94" i="6"/>
  <c r="F92" i="6"/>
  <c r="F95" i="6"/>
  <c r="F79" i="6"/>
  <c r="F82" i="6"/>
  <c r="F81" i="6"/>
  <c r="F47" i="5"/>
  <c r="F72" i="5" s="1"/>
  <c r="F59" i="4"/>
  <c r="F73" i="4" s="1"/>
  <c r="F97" i="4"/>
  <c r="F47" i="4"/>
  <c r="F72" i="4" s="1"/>
  <c r="F85" i="4"/>
  <c r="F137" i="4" s="1"/>
  <c r="E85" i="3"/>
  <c r="F59" i="3"/>
  <c r="F73" i="3" s="1"/>
  <c r="F97" i="3"/>
  <c r="F99" i="3" s="1"/>
  <c r="F108" i="3" s="1"/>
  <c r="F110" i="3" s="1"/>
  <c r="F138" i="3" s="1"/>
  <c r="F47" i="3"/>
  <c r="F72" i="3" s="1"/>
  <c r="F85" i="3"/>
  <c r="F137" i="3" s="1"/>
  <c r="E131" i="1"/>
  <c r="E97" i="1"/>
  <c r="E81" i="1"/>
  <c r="E80" i="1"/>
  <c r="F99" i="4" l="1"/>
  <c r="F108" i="4" s="1"/>
  <c r="F110" i="4" s="1"/>
  <c r="F138" i="4" s="1"/>
  <c r="F75" i="5"/>
  <c r="F136" i="5" s="1"/>
  <c r="F75" i="3"/>
  <c r="F136" i="3" s="1"/>
  <c r="B80" i="9"/>
  <c r="B81" i="9" s="1"/>
  <c r="E99" i="4"/>
  <c r="E99" i="5"/>
  <c r="F116" i="5"/>
  <c r="F116" i="4"/>
  <c r="F97" i="6"/>
  <c r="F99" i="6" s="1"/>
  <c r="F108" i="6" s="1"/>
  <c r="F110" i="6" s="1"/>
  <c r="F138" i="6" s="1"/>
  <c r="M14" i="10"/>
  <c r="N32" i="10"/>
  <c r="F85" i="6"/>
  <c r="F137" i="6" s="1"/>
  <c r="F47" i="6"/>
  <c r="F72" i="6" s="1"/>
  <c r="F59" i="6"/>
  <c r="F73" i="6" s="1"/>
  <c r="F75" i="4"/>
  <c r="F136" i="4" s="1"/>
  <c r="F75" i="6" l="1"/>
  <c r="M20" i="10"/>
  <c r="M32" i="10" s="1"/>
  <c r="F114" i="1" s="1"/>
  <c r="F118" i="1" s="1"/>
  <c r="F139" i="1" s="1"/>
  <c r="N30" i="10"/>
  <c r="F136" i="6"/>
  <c r="M30" i="10" l="1"/>
  <c r="E82" i="1"/>
  <c r="F66" i="1" l="1"/>
  <c r="F65" i="1"/>
  <c r="F63" i="1"/>
  <c r="E59" i="1"/>
  <c r="E98" i="1" s="1"/>
  <c r="E99" i="1" s="1"/>
  <c r="E46" i="1"/>
  <c r="E45" i="1"/>
  <c r="F33" i="1"/>
  <c r="F39" i="1" s="1"/>
  <c r="F135" i="1" l="1"/>
  <c r="F98" i="1"/>
  <c r="F104" i="1"/>
  <c r="F109" i="1" s="1"/>
  <c r="E83" i="1"/>
  <c r="F46" i="1"/>
  <c r="F94" i="1"/>
  <c r="F93" i="1"/>
  <c r="F95" i="1"/>
  <c r="F84" i="1"/>
  <c r="F81" i="1"/>
  <c r="F91" i="1"/>
  <c r="F92" i="1"/>
  <c r="F80" i="1"/>
  <c r="F82" i="1"/>
  <c r="F79" i="1"/>
  <c r="F64" i="1"/>
  <c r="F68" i="1" s="1"/>
  <c r="F74" i="1" s="1"/>
  <c r="E47" i="1"/>
  <c r="F58" i="1"/>
  <c r="F51" i="1"/>
  <c r="F53" i="1"/>
  <c r="F55" i="1"/>
  <c r="F57" i="1"/>
  <c r="F52" i="1"/>
  <c r="F54" i="1"/>
  <c r="F56" i="1"/>
  <c r="F45" i="1"/>
  <c r="F47" i="1" s="1"/>
  <c r="F72" i="1" s="1"/>
  <c r="F97" i="1" l="1"/>
  <c r="F99" i="1" s="1"/>
  <c r="F108" i="1" s="1"/>
  <c r="F83" i="1"/>
  <c r="F85" i="1" s="1"/>
  <c r="F137" i="1" s="1"/>
  <c r="E85" i="1"/>
  <c r="F59" i="1"/>
  <c r="F73" i="1" s="1"/>
  <c r="F75" i="1" s="1"/>
  <c r="F136" i="1" s="1"/>
  <c r="F110" i="1" l="1"/>
  <c r="F120" i="1" l="1"/>
  <c r="F125" i="1" s="1"/>
  <c r="F138" i="1"/>
  <c r="F124" i="1" l="1"/>
  <c r="F126" i="1" s="1"/>
  <c r="F128" i="1" s="1"/>
  <c r="F129" i="1" l="1"/>
  <c r="F127" i="1"/>
  <c r="F130" i="1" l="1"/>
  <c r="F131" i="1" s="1"/>
  <c r="F140" i="1" s="1"/>
  <c r="F141" i="1" s="1"/>
  <c r="F11" i="2" s="1"/>
  <c r="H11" i="2" s="1"/>
  <c r="N47" i="10" l="1"/>
  <c r="N51" i="10" l="1"/>
  <c r="N81" i="10"/>
  <c r="M81" i="10" s="1"/>
  <c r="N69" i="10"/>
  <c r="M69" i="10" s="1"/>
  <c r="N80" i="10"/>
  <c r="N68" i="10"/>
  <c r="N58" i="10"/>
  <c r="M58" i="10" s="1"/>
  <c r="N57" i="10"/>
  <c r="M47" i="10"/>
  <c r="M48" i="10" s="1"/>
  <c r="N48" i="10"/>
  <c r="N59" i="10" l="1"/>
  <c r="N70" i="10"/>
  <c r="N82" i="10"/>
  <c r="M80" i="10"/>
  <c r="M82" i="10" s="1"/>
  <c r="M57" i="10"/>
  <c r="M59" i="10" s="1"/>
  <c r="M68" i="10"/>
  <c r="M70" i="10" s="1"/>
  <c r="N52" i="10"/>
  <c r="N49" i="10"/>
  <c r="M52" i="10"/>
  <c r="F116" i="3" s="1"/>
  <c r="M63" i="10" l="1"/>
  <c r="M62" i="10"/>
  <c r="N63" i="10"/>
  <c r="N62" i="10"/>
  <c r="M51" i="10"/>
  <c r="F114" i="3" s="1"/>
  <c r="F118" i="3" s="1"/>
  <c r="F139" i="3" s="1"/>
  <c r="M49" i="10"/>
  <c r="M74" i="10"/>
  <c r="N72" i="10"/>
  <c r="F114" i="5" l="1"/>
  <c r="F118" i="5" s="1"/>
  <c r="F120" i="5" s="1"/>
  <c r="F114" i="4"/>
  <c r="F120" i="3"/>
  <c r="F124" i="3" s="1"/>
  <c r="M72" i="10"/>
  <c r="N74" i="10"/>
  <c r="M86" i="10"/>
  <c r="F114" i="6" s="1"/>
  <c r="F118" i="6" s="1"/>
  <c r="M84" i="10"/>
  <c r="N86" i="10"/>
  <c r="N84" i="10"/>
  <c r="N91" i="10" s="1"/>
  <c r="F139" i="5" l="1"/>
  <c r="F118" i="4"/>
  <c r="F120" i="4" s="1"/>
  <c r="F124" i="4" s="1"/>
  <c r="F125" i="3"/>
  <c r="F126" i="3" s="1"/>
  <c r="F124" i="5"/>
  <c r="F125" i="5"/>
  <c r="F139" i="6"/>
  <c r="F120" i="6"/>
  <c r="F125" i="4" l="1"/>
  <c r="F126" i="4" s="1"/>
  <c r="F129" i="4" s="1"/>
  <c r="F139" i="4"/>
  <c r="F125" i="6"/>
  <c r="F124" i="6"/>
  <c r="F128" i="3"/>
  <c r="F127" i="3"/>
  <c r="F129" i="3"/>
  <c r="F126" i="5"/>
  <c r="F127" i="4" l="1"/>
  <c r="F128" i="4"/>
  <c r="F130" i="3"/>
  <c r="F131" i="3" s="1"/>
  <c r="F140" i="3" s="1"/>
  <c r="F141" i="3" s="1"/>
  <c r="F12" i="2" s="1"/>
  <c r="H12" i="2" s="1"/>
  <c r="F126" i="6"/>
  <c r="F128" i="6" s="1"/>
  <c r="F129" i="5"/>
  <c r="F128" i="5"/>
  <c r="F127" i="5"/>
  <c r="F127" i="6" l="1"/>
  <c r="F129" i="6"/>
  <c r="F130" i="4"/>
  <c r="F131" i="4" s="1"/>
  <c r="F140" i="4" s="1"/>
  <c r="F141" i="4" s="1"/>
  <c r="F13" i="2" s="1"/>
  <c r="H13" i="2" s="1"/>
  <c r="F130" i="5"/>
  <c r="F131" i="5" s="1"/>
  <c r="F140" i="5" s="1"/>
  <c r="F141" i="5" s="1"/>
  <c r="F14" i="2" s="1"/>
  <c r="H14" i="2" s="1"/>
  <c r="F130" i="6" l="1"/>
  <c r="F131" i="6" s="1"/>
  <c r="F140" i="6" s="1"/>
  <c r="F141" i="6" s="1"/>
  <c r="F15" i="2" s="1"/>
  <c r="H15" i="2" s="1"/>
  <c r="H20" i="2" l="1"/>
  <c r="H24" i="2" s="1"/>
  <c r="H21" i="2" l="1"/>
  <c r="H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6FF15B1F-2957-400B-AF43-6A38C63CD9D2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4BC9875D-4FFD-4AAD-BDDF-80F1DD40A045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44A49BF1-150A-4480-869F-79A151D8547E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A6247D6F-82C4-4E1E-971A-E4A13A30CE27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62" authorId="0" shapeId="0" xr:uid="{B083D053-D28A-4BA6-AA91-3B0B76D60FA2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Quarta da CCT PE000056/2026.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</t>
        </r>
        <r>
          <rPr>
            <sz val="9"/>
            <color indexed="81"/>
            <rFont val="Segoe UI"/>
            <family val="2"/>
          </rPr>
          <t xml:space="preserve">
Cláusula Décima Oitava da CCT PE000056/2026.</t>
        </r>
      </text>
    </comment>
    <comment ref="F78" authorId="0" shapeId="0" xr:uid="{62F4EF69-1887-45A1-B19D-C81CA25B8965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E225B102-7BD1-41A6-BC46-A65CF1155091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8C459327-C5EE-4AAA-83E7-30ED07DEDF1E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29CBB9E8-19BB-49D3-A57A-F95B12957B1E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2F4ED018-762C-4C1D-B83C-87E8E2E3A070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 xml:space="preserve">O percentual de 5% é compatível com diversos estudos técnicos e contrações empreendidos por órgãos públicos de referência, sendo considerado como o máximo razoável, para estimar custos administrativos e operacionais da contratada.
</t>
        </r>
        <r>
          <rPr>
            <b/>
            <sz val="9"/>
            <color indexed="81"/>
            <rFont val="Segoe UI"/>
            <family val="2"/>
          </rPr>
          <t>Lucro:</t>
        </r>
        <r>
          <rPr>
            <sz val="9"/>
            <color indexed="81"/>
            <rFont val="Segoe UI"/>
            <family val="2"/>
          </rPr>
          <t xml:space="preserve">
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84AD7DF3-507B-486A-8C73-E57B1C2A940A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AAF96360-2880-4C3D-BCE4-928FC06ACA8E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6C2E4A89-31CB-44E6-954E-9DF929A14823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129A3F19-4D47-4D7E-9D46-DDBFAA43C703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3% e FAP =2.</t>
        </r>
      </text>
    </comment>
    <comment ref="F62" authorId="0" shapeId="0" xr:uid="{C45CD917-0257-4890-BD9E-5030A61A2D7F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Quarta da CCT PE000056/2026.
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E64" authorId="0" shapeId="0" xr:uid="{A8934215-7DF2-4079-92A7-C6B943716BC8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78" authorId="0" shapeId="0" xr:uid="{4DD080EA-E9DD-4A9E-AC35-FE91CEB7C5C1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335AD62B-FFC3-42AE-ACB4-D17948B7D3E8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919FD230-0351-4B91-B867-A294B91E6D0E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8878E7BB-83A7-40F4-8BA5-14D5D40795E4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1480C3DE-7C7D-4DB3-84F9-6BA967713B09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B54E0C90-FB29-4CC9-BAF0-63D9AB95CE1A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6BCBDA4B-DA08-4D32-A458-4B5DB792E10A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08F4CCB3-C0B8-4663-AC0E-CC6D0D5E46AF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D7446333-C89C-4DB1-B20E-E25F3C5D8FEA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3% e FAP =2.</t>
        </r>
      </text>
    </comment>
    <comment ref="F62" authorId="0" shapeId="0" xr:uid="{AB2F2A79-13BA-4289-9FE0-F5712F87D1D1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 xml:space="preserve">Cláusula Décima Quarta da CCT PE000056/2026.
Para o cálculo foram considerados 22 dias úteis por mês.
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F78" authorId="0" shapeId="0" xr:uid="{4879F487-FB6C-419A-9A73-C88A49D8AD25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E45F0A9C-AC4A-4AED-8F90-34DE4F5873B9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4A902FA2-95DB-4931-BEF3-5695E4364494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D9D22281-1175-4FAB-AA80-D78E86CBA645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DDAAF151-2F52-4ED3-85B8-39E1F085E091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A453575C-7BF5-4B57-A100-F408ADD29C65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C096206A-EB6B-4B9A-AD50-7A1AC9D900A9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38E1D039-57D6-4169-9301-16B8DC3133F8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BBE9F12D-6886-49C3-AA16-96CE7B4AE27A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62" authorId="0" shapeId="0" xr:uid="{3614C499-719E-4D88-BDC1-36E6070C727C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 xml:space="preserve">Cláusula Décima Quarta da CCT PE000056/2026.
Para o cálculo foram considerados 22 dias úteis por mês.
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F78" authorId="0" shapeId="0" xr:uid="{43883E9E-10B0-4046-8461-71A65B3B1718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5978BF1B-AA1C-492A-A786-1B875BB383E1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2B685CC1-878D-47E5-8127-3EB2FDB05FF8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08EAC805-AEF7-4757-8490-C84B14211392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1760C752-781F-4F2F-AC06-E442C659D9AE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DC014878-ACE9-4445-83A0-5BAB15A88743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com base na Cláusula Terceira da Convenção Coletiva de Trabalho PE000056/2026 (Siemaco/PE x SEAC/PE).</t>
        </r>
      </text>
    </comment>
    <comment ref="F44" authorId="0" shapeId="0" xr:uid="{A33AC6A2-2A20-4106-8E43-059CD31CEB08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072383AB-2BB5-4C6E-B981-FD8BB5A6DD8A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C1016F7A-6E09-4E71-95A8-05EDCB559F64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valor medio estátistico de RAT = 2% e FAP =1,5.</t>
        </r>
      </text>
    </comment>
    <comment ref="F62" authorId="0" shapeId="0" xr:uid="{5F4FCC48-C7E8-4BBF-88D4-3935F8FA2E08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Sétima da CCT PE000056/2026.
Para o cálculo foram considerados 22 dias úteis por mês, com a passagem custando R$ 6,50 por trecho, que representa R$ 13,00 em um percurso de ida e volta no trajeto casa-trabalho.
O valor de referência considera 50% da força de trabalho residindo na Zona Urbana (R$ 5,00) e 50% residentes da Zona Rural (R$ 8,00), conforme Decreto Nº 007/2023 do município de Petrolina/PE:
((5,00 + 8,00)/2)*2 = R$ 13,00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Quarta da CCT PE000056/2026.
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Coberturas Sociais (Auxílio Médico-Odontológico):
</t>
        </r>
        <r>
          <rPr>
            <sz val="9"/>
            <color indexed="81"/>
            <rFont val="Segoe UI"/>
            <family val="2"/>
          </rPr>
          <t>Cláusula Décima Oitava da CCT PE000056/2026.</t>
        </r>
      </text>
    </comment>
    <comment ref="F78" authorId="0" shapeId="0" xr:uid="{4AA3C0DA-B909-4513-814B-DB671D57EF12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0" authorId="0" shapeId="0" xr:uid="{F77C6768-348D-4425-A882-2577690E9637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98" authorId="0" shapeId="0" xr:uid="{F459B2C2-3A34-4CA7-B5B0-0739BAC4C711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3" authorId="0" shapeId="0" xr:uid="{03E71A5F-A298-4617-9FE2-774D935A9C0D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3" authorId="0" shapeId="0" xr:uid="{FB21C752-6331-495A-8C1D-81F6C8D5212A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sharedStrings.xml><?xml version="1.0" encoding="utf-8"?>
<sst xmlns="http://schemas.openxmlformats.org/spreadsheetml/2006/main" count="2001" uniqueCount="409">
  <si>
    <t>PLANILHA DE CUSTOS E FORMAÇÃO DE PREÇOS</t>
  </si>
  <si>
    <t>Companhia de Desenvolvimento dos Vales do São Francisco e do Parnaíba</t>
  </si>
  <si>
    <t>INSTRUÇÃO NORMATIVA Nº 5, DE 26 DE MAIO DE 2017, E ATUALIZAÇÕES</t>
  </si>
  <si>
    <t>DADOS PROCESSUAIS</t>
  </si>
  <si>
    <t>1.</t>
  </si>
  <si>
    <t>2.</t>
  </si>
  <si>
    <t>3.</t>
  </si>
  <si>
    <t>4.</t>
  </si>
  <si>
    <t>Processo nº:</t>
  </si>
  <si>
    <t>Pregão Eletrônico nº:</t>
  </si>
  <si>
    <t>Data:</t>
  </si>
  <si>
    <t>Horário:</t>
  </si>
  <si>
    <t>DISCRIMINAÇÃO DOS SERVIÇOS</t>
  </si>
  <si>
    <t>5.</t>
  </si>
  <si>
    <t>6.</t>
  </si>
  <si>
    <t>7.</t>
  </si>
  <si>
    <t>8.</t>
  </si>
  <si>
    <t>9.</t>
  </si>
  <si>
    <t>Município e UF</t>
  </si>
  <si>
    <t>Prazo de Execução Contratual</t>
  </si>
  <si>
    <t>Tipo de Serviço</t>
  </si>
  <si>
    <t>Unidade de Medida</t>
  </si>
  <si>
    <t>Salário Mínimo Vigente</t>
  </si>
  <si>
    <t>Serviços Gerais</t>
  </si>
  <si>
    <t>Posto de Trabalho</t>
  </si>
  <si>
    <t>DADOS COMPLEMENTARES PARA COMPOSIÇÃO DOS CUSTOS COM MÃO DE OBRA</t>
  </si>
  <si>
    <t>11.</t>
  </si>
  <si>
    <t>Classificação Brasileira de Ocupações</t>
  </si>
  <si>
    <t>Salário Normativo da Categoria</t>
  </si>
  <si>
    <t>Instrumento Coletivo de Trabalho</t>
  </si>
  <si>
    <t>Data-Base da Categoria</t>
  </si>
  <si>
    <t>Jornada de Trabalho</t>
  </si>
  <si>
    <t>Quantidade de Postos</t>
  </si>
  <si>
    <t>12.</t>
  </si>
  <si>
    <t>13.</t>
  </si>
  <si>
    <t>14.</t>
  </si>
  <si>
    <t>15.</t>
  </si>
  <si>
    <t>16.</t>
  </si>
  <si>
    <t>17.</t>
  </si>
  <si>
    <t>40 Horas Semanais</t>
  </si>
  <si>
    <t>MÓDULO 1: COMPOSIÇÃO DA REMUNERAÇÃO</t>
  </si>
  <si>
    <t>A</t>
  </si>
  <si>
    <t>B</t>
  </si>
  <si>
    <t>C</t>
  </si>
  <si>
    <t>D</t>
  </si>
  <si>
    <t>E</t>
  </si>
  <si>
    <t>F</t>
  </si>
  <si>
    <t>G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</si>
  <si>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</si>
  <si>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</si>
  <si>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</si>
  <si>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</si>
  <si>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</si>
  <si>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Composição da Remuneração</t>
  </si>
  <si>
    <t>Valor (R$)</t>
  </si>
  <si>
    <t>Percentual (%)</t>
  </si>
  <si>
    <t>-</t>
  </si>
  <si>
    <t>MÓDULO 2: ENCARGOS E BENEFÍCIOS ANUAIS, MENSAIS E DIÁRIOS</t>
  </si>
  <si>
    <t>SUBMÓDULO 2.1 - 13º SALÁRIO, FÉRIAS E ADICIONAL DE FÉRIAS</t>
  </si>
  <si>
    <t>2.1</t>
  </si>
  <si>
    <t>13º Salário, Férias e Adicional de Férias</t>
  </si>
  <si>
    <t>13º (Décimo Terceiro) Salário</t>
  </si>
  <si>
    <t>Referência</t>
  </si>
  <si>
    <t>Módulo 1</t>
  </si>
  <si>
    <t>SUBMÓDULO 2.2 - ENCARGOS PREVIDENCIÁRIOS, FUNDO DE GARANTIA POR TEMPO DE SERVIÇO E OUTRAS CONTRIBUIÇÕES</t>
  </si>
  <si>
    <t>2.2</t>
  </si>
  <si>
    <t>GPS, FGTS e Outras Contribuições</t>
  </si>
  <si>
    <t>Salário-Base</t>
  </si>
  <si>
    <t>H</t>
  </si>
  <si>
    <t>INSS</t>
  </si>
  <si>
    <t>Salário Educação</t>
  </si>
  <si>
    <t>SAT</t>
  </si>
  <si>
    <t>SESC ou SESI</t>
  </si>
  <si>
    <t>SEBRAE</t>
  </si>
  <si>
    <t>INCRA</t>
  </si>
  <si>
    <t>FGTS</t>
  </si>
  <si>
    <t>Base de Cálculo</t>
  </si>
  <si>
    <t>SENAC ou SENAI</t>
  </si>
  <si>
    <t>SUBMÓDULO 2.3 - BENEFÍCIOS MENSAIS E DIÁRIOS</t>
  </si>
  <si>
    <t>A.1</t>
  </si>
  <si>
    <t>Auxílio Transporte</t>
  </si>
  <si>
    <t>Auxílio Alimentação</t>
  </si>
  <si>
    <t>Desconto Legal do Auxílio Transporte</t>
  </si>
  <si>
    <t>QUADRO RESUMO SUBMÓDULO 2</t>
  </si>
  <si>
    <t>2.3</t>
  </si>
  <si>
    <t>Benefícios Mensais e Diários</t>
  </si>
  <si>
    <t>n.a.</t>
  </si>
  <si>
    <t>MÓDULO 3: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</si>
  <si>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</si>
  <si>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</si>
  <si>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</si>
  <si>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</si>
  <si>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</si>
  <si>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</si>
  <si>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</si>
  <si>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4: CUSTO DE REPOSIÇÃO DO PROFISSIONAL AUSENTE</t>
  </si>
  <si>
    <t>4.1</t>
  </si>
  <si>
    <t>Ausências Legais</t>
  </si>
  <si>
    <t>Férias</t>
  </si>
  <si>
    <t>Licença-Paternidade</t>
  </si>
  <si>
    <t>Ausência por Acidente de Trabalho</t>
  </si>
  <si>
    <t>Afastamento por Licença-Maternidade</t>
  </si>
  <si>
    <t>SUBMÓDULO 4.1 - AUSÊNCIAS LEGAIS</t>
  </si>
  <si>
    <t>Incidência do Submódulo 2.2 sobre Alíneas A, B, C e E do Submódulo 4.1</t>
  </si>
  <si>
    <t>SUBMÓDULO 4.2 - INTRAJORNADA</t>
  </si>
  <si>
    <t>4.2</t>
  </si>
  <si>
    <t>Intrajornada</t>
  </si>
  <si>
    <t>Intervalo para Repouso e Alimentação</t>
  </si>
  <si>
    <t>QUADRO RESUMO SUBMÓDULO 4</t>
  </si>
  <si>
    <t>Custo de Reposição do Profissional Ausente</t>
  </si>
  <si>
    <t>MÓDULO 5: INSUMOS DIVERSOS</t>
  </si>
  <si>
    <t>Insumos Diversos</t>
  </si>
  <si>
    <t>Uniformes</t>
  </si>
  <si>
    <t>Materiais</t>
  </si>
  <si>
    <t>Equipamentos</t>
  </si>
  <si>
    <t>MÓDULO 6: CUSTOS INDIRETOS, TRIBUTOS E LUCRO</t>
  </si>
  <si>
    <t>Custos Indiretos, Tributos e Lucro</t>
  </si>
  <si>
    <t>C.1</t>
  </si>
  <si>
    <t>C.2</t>
  </si>
  <si>
    <t>C.3</t>
  </si>
  <si>
    <t>Custos Indiretos</t>
  </si>
  <si>
    <t>Lucro</t>
  </si>
  <si>
    <t>Tributos</t>
  </si>
  <si>
    <t>Tributos Distritais (ISSQN)</t>
  </si>
  <si>
    <t>Subtotal Alíneas A e B do Submódulo 6</t>
  </si>
  <si>
    <t>Tributos Federais (COFINS)</t>
  </si>
  <si>
    <t>Tributos Federais (PIS)</t>
  </si>
  <si>
    <t>Total do Módulo 1</t>
  </si>
  <si>
    <t>Total do Módulo 2</t>
  </si>
  <si>
    <t>Total do Módulo 3</t>
  </si>
  <si>
    <t>Total do Módulo 4</t>
  </si>
  <si>
    <t>Total do Módulo 5</t>
  </si>
  <si>
    <t>Total do Módulo 6</t>
  </si>
  <si>
    <t>AB</t>
  </si>
  <si>
    <t>Subtotal do Submódulo 2.1</t>
  </si>
  <si>
    <t>Subtotal do Submódulo 2.2</t>
  </si>
  <si>
    <t>Subtotal do Submódulo 2.3</t>
  </si>
  <si>
    <t>Subtotal do Submódulo 4.1</t>
  </si>
  <si>
    <t>Subtotal do Submódulo 4.2</t>
  </si>
  <si>
    <t>Subtotal dos Módulos 1, 2, 3, 4 e 5</t>
  </si>
  <si>
    <t>QUADRO-RESUMO DO CUSTO POR EMPREGADO</t>
  </si>
  <si>
    <t>Mão de Obra Vinculada à Execução Contratual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</si>
  <si>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</si>
  <si>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</si>
  <si>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</si>
  <si>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</si>
  <si>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</si>
  <si>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Indiretos, Tributos e Lucro</t>
  </si>
  <si>
    <t>Valor Total Mensal por Posto</t>
  </si>
  <si>
    <t>Subtotal das Alíneas A, B, C, D, E e F do Submódulo 4.1</t>
  </si>
  <si>
    <t>Subtotal 1 a 5</t>
  </si>
  <si>
    <t>Total Faturamento</t>
  </si>
  <si>
    <t>Item</t>
  </si>
  <si>
    <t>CBO</t>
  </si>
  <si>
    <t>Posto</t>
  </si>
  <si>
    <t>Quantidade de Empregados por Posto</t>
  </si>
  <si>
    <t>Valor Anual dos Serviços</t>
  </si>
  <si>
    <t>Valor Mensal dos Serviços</t>
  </si>
  <si>
    <t>Recepcionista</t>
  </si>
  <si>
    <t>Encarregado de Limpeza</t>
  </si>
  <si>
    <t>4101-05</t>
  </si>
  <si>
    <t>4221-05</t>
  </si>
  <si>
    <t>5134-25</t>
  </si>
  <si>
    <t>Valor por Empregado (R$)</t>
  </si>
  <si>
    <t>Valor Mensal Total (R$)</t>
  </si>
  <si>
    <t>Valor Mensal dos Materiais</t>
  </si>
  <si>
    <t>Valor Anual dos Materiais</t>
  </si>
  <si>
    <t>Valor Mensal do Contrato</t>
  </si>
  <si>
    <t>Valor Anual do Contrato</t>
  </si>
  <si>
    <t>Descrição</t>
  </si>
  <si>
    <t>Valor Mensal Estimado (R$)</t>
  </si>
  <si>
    <t>PLANILHA-RESUMO DE CUSTOS E FORMAÇÃO DE PREÇOS</t>
  </si>
  <si>
    <t>CITL* (R$)</t>
  </si>
  <si>
    <t>PLANILHA DE MATERIAIS E INSUMOS DOS SERVIÇOS DE LIMPEZA E DE COPA</t>
  </si>
  <si>
    <t>Especificação</t>
  </si>
  <si>
    <t>Unidade</t>
  </si>
  <si>
    <t>Água Sanitária</t>
  </si>
  <si>
    <t>Valor Médio Unitário*</t>
  </si>
  <si>
    <t>Álcool Líquido</t>
  </si>
  <si>
    <t>Detergente</t>
  </si>
  <si>
    <t>Desinfetante</t>
  </si>
  <si>
    <t>Desodorizador Sanitário</t>
  </si>
  <si>
    <t>Dispenser</t>
  </si>
  <si>
    <t>Sabonete</t>
  </si>
  <si>
    <t>Sabão</t>
  </si>
  <si>
    <t>Limpador Multiuso</t>
  </si>
  <si>
    <t>Saponáceo</t>
  </si>
  <si>
    <t>Papel Toalha</t>
  </si>
  <si>
    <t>Papel Higiênico</t>
  </si>
  <si>
    <t>Álcool Gel</t>
  </si>
  <si>
    <t>Pano de Prato</t>
  </si>
  <si>
    <t>Saco de Lixo</t>
  </si>
  <si>
    <t>Flanela de Limpeza</t>
  </si>
  <si>
    <t>Escova</t>
  </si>
  <si>
    <t>Vassoura</t>
  </si>
  <si>
    <t>Balde</t>
  </si>
  <si>
    <t>Rodo</t>
  </si>
  <si>
    <t>Mangueira</t>
  </si>
  <si>
    <t>Pá Coletora</t>
  </si>
  <si>
    <t>Borrifador</t>
  </si>
  <si>
    <t>Par</t>
  </si>
  <si>
    <t>Placa Sinalizadora</t>
  </si>
  <si>
    <t>Lixeira</t>
  </si>
  <si>
    <t>Luva de Proteção</t>
  </si>
  <si>
    <t>Óculos de Proteção</t>
  </si>
  <si>
    <t>Avental de Proteção</t>
  </si>
  <si>
    <t>Botina de Segurança</t>
  </si>
  <si>
    <t>Cinta Ergonômica</t>
  </si>
  <si>
    <r>
      <t xml:space="preserve">Acessório Equipamento Segurança; Tipo: Cinta </t>
    </r>
    <r>
      <rPr>
        <b/>
        <sz val="10"/>
        <color theme="1"/>
        <rFont val="Arial"/>
        <family val="2"/>
      </rPr>
      <t>Ergonômica Lombar Abdominal</t>
    </r>
    <r>
      <rPr>
        <sz val="10"/>
        <color theme="1"/>
        <rFont val="Arial"/>
        <family val="2"/>
      </rPr>
      <t xml:space="preserve">; Material: Elástico Reforçado, Haste em PVC, Costura em Nylon; Aplicação: Proteção Individual em </t>
    </r>
    <r>
      <rPr>
        <b/>
        <sz val="10"/>
        <color theme="1"/>
        <rFont val="Arial"/>
        <family val="2"/>
      </rPr>
      <t>Carga e Descarga</t>
    </r>
    <r>
      <rPr>
        <sz val="10"/>
        <color theme="1"/>
        <rFont val="Arial"/>
        <family val="2"/>
      </rPr>
      <t>; Tamanhos: P, M, G, XG ou XXG; Cor: Preto.</t>
    </r>
  </si>
  <si>
    <t>Vida Útil
(Meses)</t>
  </si>
  <si>
    <t>Serviço de Limpeza - Equipamento de Proteção Individual (EPI)</t>
  </si>
  <si>
    <t>Serviço de Copa - Equipamento de Proteção Individual (EPI)</t>
  </si>
  <si>
    <t>Calça</t>
  </si>
  <si>
    <t>Quantidade Estimada por Fonecimento
(Posto)</t>
  </si>
  <si>
    <t>Quantidade Estimada Anual
(Posto)</t>
  </si>
  <si>
    <t>Quantidade Estimada Anual
(Total)</t>
  </si>
  <si>
    <t>Valor Mensal Estimado</t>
  </si>
  <si>
    <t>Valor Anual Estimado</t>
  </si>
  <si>
    <t>Meia</t>
  </si>
  <si>
    <t>RELAÇÃO DE UNIFORMES E EQUIPAMENTOS DE PROTEÇÃO INDIVIDUAL</t>
  </si>
  <si>
    <t>Serviço de Copa - Uniforme Feminino</t>
  </si>
  <si>
    <t>Camisa Social</t>
  </si>
  <si>
    <t>PLANILHA DE UNIFORMES E EQUIPAMENTOS DE PROTEÇÃO INDIVIDUAL</t>
  </si>
  <si>
    <t>Serviço de Limpeza - Equipamento de Proteção Individual (EPI) - Uso Comunitário**</t>
  </si>
  <si>
    <t>** Os Equipamentos de Proteção Individual considerados de uso comunitário são de utilização do posto de Servente de Limpeza, para quando houver necessidade diante de demandas de carga e de descarga de bens e materiais.</t>
  </si>
  <si>
    <t>Serviço de Limpeza - Materiais de Consumo</t>
  </si>
  <si>
    <t>Serviço de Limpeza - Materiais Duradouros</t>
  </si>
  <si>
    <t>Periodicidade
(Meses)</t>
  </si>
  <si>
    <t>Custo Mensal Estimado de Materiais de Consumo</t>
  </si>
  <si>
    <t>Custo Anual Estimado de Materiais de Consumo</t>
  </si>
  <si>
    <t>Custo Mensal Estimado de Materiais Duradouros</t>
  </si>
  <si>
    <t>Custo Anual Estimado de Materiais Duradouros</t>
  </si>
  <si>
    <t>Custo Mensal Estimado de Materiais Permanentes</t>
  </si>
  <si>
    <t>Custo Anual Estimado de Materiais Permanentes</t>
  </si>
  <si>
    <t>Custo Mensal Estimado de Materiais do Serviço de Limpeza</t>
  </si>
  <si>
    <t>Custo Anual Estimado de Materiais do Serviço de Limpeza</t>
  </si>
  <si>
    <t>Quantidade Profissionais do Serviço de Limpeza</t>
  </si>
  <si>
    <t>Serviço de Limpeza - Materiais Permanentes**</t>
  </si>
  <si>
    <t>Custo Mensal Estimado de Materiais do Serviço de Copa</t>
  </si>
  <si>
    <t>Custo Anual Estimado de Materiais do Serviço de Copa</t>
  </si>
  <si>
    <t>Quantidade Profissionais do Serviço de Copa</t>
  </si>
  <si>
    <t>Serviço de Copa - Materiais de Consumo</t>
  </si>
  <si>
    <t>Custo Médio Estimado de Uniforme do Serviço de Limpeza</t>
  </si>
  <si>
    <t>Custo Estimado de EPI do Serviço de Limpeza</t>
  </si>
  <si>
    <t>Quantidade Profissionais do Serviço de Garçonaria</t>
  </si>
  <si>
    <t>Custo Estimado de Uniforme e EPI do Serviço de Copa</t>
  </si>
  <si>
    <t>Custo Estimado de Uniforme e EPI do Serviço de Limpeza</t>
  </si>
  <si>
    <t>Custo Estimado de Uniforme do Serviço de Limpeza Rateado</t>
  </si>
  <si>
    <t>Custo Estimado de EPI do Serviço de Limpeza Rateado</t>
  </si>
  <si>
    <t>Custo Estimado de Uniforme do Serviço de Copa Rateado</t>
  </si>
  <si>
    <t>Custo Estimado de EPI do Serviço de Copa Rateado</t>
  </si>
  <si>
    <t>Materiais e Insumos do Serviço de Limpeza</t>
  </si>
  <si>
    <t>Materiais e Insumos do Serviço de Copa</t>
  </si>
  <si>
    <t>Equipamentos do Serviço de Limpeza</t>
  </si>
  <si>
    <t>Parcela</t>
  </si>
  <si>
    <t>Percentual Utilizado</t>
  </si>
  <si>
    <t>Quadro 8 - Percentuais do CITL para Fornecimento de Materiais e Equipamentos</t>
  </si>
  <si>
    <t>* Percentuais definidos para mero fornecimento conforme entendimento do Acórdão TCU nº 2.622/2013-Plenário.</t>
  </si>
  <si>
    <t>CUSTOS INDIRETOS, TRIBUTOS E LUCRO PARA MERO FORNECIMENTO DE MATERIAIS</t>
  </si>
  <si>
    <t>Subitem</t>
  </si>
  <si>
    <t>* Os Custos Indiretos, Tributos e Lucro (CITL) foram calculados com os percentuais e as alíquotas indicados na planilha da Aba "B.CITL".</t>
  </si>
  <si>
    <t>Adicional de Férias</t>
  </si>
  <si>
    <t>Café</t>
  </si>
  <si>
    <t>Açúcar</t>
  </si>
  <si>
    <r>
      <t xml:space="preserve">* Valor Unitário calculado com base na Planilha de Composição de Preços Unitários, utilizando a metodologia </t>
    </r>
    <r>
      <rPr>
        <i/>
        <sz val="10"/>
        <color theme="1"/>
        <rFont val="Arial"/>
        <family val="2"/>
      </rPr>
      <t>Outliers</t>
    </r>
    <r>
      <rPr>
        <sz val="10"/>
        <color theme="1"/>
        <rFont val="Arial"/>
        <family val="2"/>
      </rPr>
      <t xml:space="preserve"> de Exclusão de Preços e Média Saneada.</t>
    </r>
  </si>
  <si>
    <t>** Quando da solicitação de empenho, deve-se atentar para a rubrica contábil correta, visto que tais equipamentos serão incorporados ao patrimônio da Codevasf, motivo pelo qual será pago valor integral do item, sem considerar depreciação.</t>
  </si>
  <si>
    <t>Valor  Unitário*</t>
  </si>
  <si>
    <t>Valor Unitário*</t>
  </si>
  <si>
    <t>Custo Estimado de Uniforme e EPI do Serviço de Encarregado Rateado</t>
  </si>
  <si>
    <t>Custo Estimado de EPI do Serviço de Encarregado</t>
  </si>
  <si>
    <t>Custo de Estimado Uniforme e EPI do Serviço de Encarregado</t>
  </si>
  <si>
    <t>Média Uniforme Serviço de Recepcionista</t>
  </si>
  <si>
    <t>Custo Estimado de EPI do Serviço de Recepcionista</t>
  </si>
  <si>
    <t>Custo Estimado de Uniforme e EPI do Serviço de Recepcionista</t>
  </si>
  <si>
    <t>Quantidade Profissionais do Serviço de Recepcionista</t>
  </si>
  <si>
    <t>Custo Estimado de Uniforme do Serviço de Recepcionista Rateado</t>
  </si>
  <si>
    <t>Custo Estimado de EPI do Serviço de Recepcionista Rateado</t>
  </si>
  <si>
    <t>RELAÇÃO DE MATERIAIS, INSUMOS E EQUIPAMENTOS</t>
  </si>
  <si>
    <t>3ª Superintendência Regional - 3ª/SR</t>
  </si>
  <si>
    <t>Ministério da Integração e do Desenvolvimento Regional - MIDR</t>
  </si>
  <si>
    <t>Auxiliar de Serviços Gerais</t>
  </si>
  <si>
    <t>4110-10</t>
  </si>
  <si>
    <t>______/2026</t>
  </si>
  <si>
    <t>dd/mm/aaaa</t>
  </si>
  <si>
    <t>hh:mm</t>
  </si>
  <si>
    <t>Petrolina/PE</t>
  </si>
  <si>
    <t>12 meses</t>
  </si>
  <si>
    <t>CCT PE000056/2026</t>
  </si>
  <si>
    <t>Quadro 6 - Estimativa de Custo de Materiais e Equipamentos para o Posto de Auxiliar de Serviços Gerais.</t>
  </si>
  <si>
    <t>Copeiragem</t>
  </si>
  <si>
    <t>Recepção</t>
  </si>
  <si>
    <t>Apoio Administrativo</t>
  </si>
  <si>
    <t>Supervisão e Coordenação</t>
  </si>
  <si>
    <t>Auxílio Saúde (Coberturas Sociais)</t>
  </si>
  <si>
    <t>Água sanitária de 1ª qualidade, 5 litros.</t>
  </si>
  <si>
    <t>Álcool 70% em gel higienizante antiséptico e hidratante, de 1ª qualidade, 5 litros, para ser utilizado em dispensers tipo saboneteira 800 ml.</t>
  </si>
  <si>
    <t>Álcool liquido, de 1ª qualidade, 70°, 5 litros.</t>
  </si>
  <si>
    <t>Desinfetante de uso geral 5 litros.</t>
  </si>
  <si>
    <t>Desodorizador	de	ambiente,	fragância lavanda, 360ml</t>
  </si>
  <si>
    <t>Detergente líquido, de 1ª qualidade, neutro biodegradável, para lavar louça, 500ml, caixa com 24 unidades.</t>
  </si>
  <si>
    <t>Limpador multiuso 500ml .</t>
  </si>
  <si>
    <t>Flanela   branca  100%  algodão.</t>
  </si>
  <si>
    <t>Lã de aço, pacote com  8 unidades.</t>
  </si>
  <si>
    <t>Limpa vidros concentrado, unidade de 500ml.</t>
  </si>
  <si>
    <t>Óleo Lustra   Móveis  (lavanda) ,unidades de 200 ml.</t>
  </si>
  <si>
    <t>Pano de chão de saco alvejado  para limpeza de piso</t>
  </si>
  <si>
    <t>Pano de prato de 1ª qualidade em  algodão alvejado,  borda costurada.</t>
  </si>
  <si>
    <t>Papel higiênico em rolo scott, extra macio e absorvente, hidrossolúvel, 100% de fibras virgens, comprimento de 300 m, embalagem com 08 rolos cada.</t>
  </si>
  <si>
    <t>Papel Toalha, branco, 3 dobras, pct. c/ 2.400 fls. (100 % celulose)</t>
  </si>
  <si>
    <t>Sabão em barra, de 1ª qualidade, pacote com 5 unidades.</t>
  </si>
  <si>
    <t>Sabonete líquido, de odor agradável, com ph neutro concentrado, 5 litros.</t>
  </si>
  <si>
    <t>Saco para lixo, de 200 litros, fardo com 100 unidades.</t>
  </si>
  <si>
    <t>Saco para lixo, de 100 litros, fardo com 100 unidades.</t>
  </si>
  <si>
    <t>Saco para lixo, de 40 litros, fardo com 100 unidades.</t>
  </si>
  <si>
    <t>Saponáceo   cremoso,   1ª   qualidade,   com 300ml.</t>
  </si>
  <si>
    <t>Pacote com 12 und.</t>
  </si>
  <si>
    <t>Pacote com 8 und.</t>
  </si>
  <si>
    <t>Kit com 10 unidades</t>
  </si>
  <si>
    <t>Embalagem com 08 rolos</t>
  </si>
  <si>
    <t>Pacote com 2.400 fls.</t>
  </si>
  <si>
    <t>Pacote com 5 unidades</t>
  </si>
  <si>
    <t>Fardo com 100 Unidades</t>
  </si>
  <si>
    <t>Esponja de fibra dupla face</t>
  </si>
  <si>
    <t>Balde duas águas, capacidade mínima de 30 litros, com  rodas e espremedor. (MOP)</t>
  </si>
  <si>
    <t>Balde plástico com capacidade para 12 litros</t>
  </si>
  <si>
    <t>Desentupidor de ralos e vasos sanitários, em aço, mínimo de 15m.</t>
  </si>
  <si>
    <t>Dispenser para álcool gel.</t>
  </si>
  <si>
    <t>Dispenser para papel higiênico interfolhado, 500 m.</t>
  </si>
  <si>
    <t>Dispenser para papel toalha interfolhado.</t>
  </si>
  <si>
    <t>Dispenser para sabonete líquido.</t>
  </si>
  <si>
    <t>Escova ,  cepa  plástica,  cerdas  em polipropileno, multiuso, oval.</t>
  </si>
  <si>
    <t>Espanador de pena de avestruz.</t>
  </si>
  <si>
    <t>Pá para lixo, em plástico, com cabo longo.</t>
  </si>
  <si>
    <t>Placas sinalizadoras "Piso Molhado".</t>
  </si>
  <si>
    <t>Rodo com duas borrachas - 40cm de largura, com cabo.</t>
  </si>
  <si>
    <t>Vassoura de nylon com cabo.</t>
  </si>
  <si>
    <t>Vassoura de pelo com 40cm de largura, com cabo.</t>
  </si>
  <si>
    <t>Vassoura para limpeza de teto com cabo.</t>
  </si>
  <si>
    <t>Vassourinha para limpar vaso.</t>
  </si>
  <si>
    <t>Lixeira para escritório metal aramado 12L.</t>
  </si>
  <si>
    <t>Lixeira conteiner 240 Litros com adesivo "lixo orgânico"</t>
  </si>
  <si>
    <t>Lixeira 30 L com pedal</t>
  </si>
  <si>
    <t>Lixeira para escritório, 12 L, com tampa, pedal e adesivo "lixo organico"</t>
  </si>
  <si>
    <t>Lixeira conteiner 1000 Litros com pedal e adesivo "lixo reciclável".</t>
  </si>
  <si>
    <t>Lixeira para banheiro com tampa de pedal, 12 Litros (branca)</t>
  </si>
  <si>
    <t>Enxada com cabo de madeira de origem renovável, forjada em aço carbono especial de alta qualidade, cabo com sistema de encabamento de bucha plástica.</t>
  </si>
  <si>
    <t>Mangueira de borracha, reforçada, 50 metros.</t>
  </si>
  <si>
    <t>Carro de mão com chassi metálico, roda de pneu maciço com bucha plástica, capacidade total mínima de 50 litros.</t>
  </si>
  <si>
    <t>Facão.</t>
  </si>
  <si>
    <t>Foice com cabo de madeira de origem renovável, forjada em aço carbono especial de alta qualidade, cabo com sistema de encabamento de bucha plástica.</t>
  </si>
  <si>
    <t>Roçadeira lateral, movida a gasolina, potência mínima de 1.700 W, lâmina de 3 (três) ou 4 (quatro) pontas em aço, peso líquido máximo até 7,7 kg.</t>
  </si>
  <si>
    <t>Açucar cristal, 1 kg</t>
  </si>
  <si>
    <t>Café moído e torrado a vácuo extraforte 500g</t>
  </si>
  <si>
    <t>Quadro 1 - Estimativa de Custo de Uniformes e Equipamentos de Proteção Individual para o Posto de Auxiliar de Serviços Gerais.</t>
  </si>
  <si>
    <t>Par de meia em algodão, tipo cano médio, de boa qualidade.</t>
  </si>
  <si>
    <t>Kit com 3 unidades</t>
  </si>
  <si>
    <t>Bata manga curta com botão, em  tecido garbardine com elastano com emblema da empresa pintado no lado superior esquerdo, de boa qualidade.</t>
  </si>
  <si>
    <t>Bata</t>
  </si>
  <si>
    <t>Calçado</t>
  </si>
  <si>
    <t>Camiseta</t>
  </si>
  <si>
    <t>Copeiro</t>
  </si>
  <si>
    <t>Custo Estimado do Uniforme Encarregado de Limpeza</t>
  </si>
  <si>
    <t>Encarregado de Limpeza - Uniforme</t>
  </si>
  <si>
    <t>Serviço de Recepção - Uniforme</t>
  </si>
  <si>
    <t>Serviço de Limpeza - Uniforme</t>
  </si>
  <si>
    <t>Óculos de proteção, material de armação náilon, tipo lente antiembaçante, cor da lente cinza, lente de policarbonato, anti-risco, cordão de segurança, proteção UV, com certificado de aprovação do Ministério do Trabalho e Emprego, de boa qualidade.</t>
  </si>
  <si>
    <t>Par de luvas nitrilicas para manuseio de produtos químico, com certificado de aprovação do Ministério do Trabalho e Emprego, de boa qualidade</t>
  </si>
  <si>
    <t>Par de luvas de raspa de couro, cano longo, com certificado de aprovação do Ministério do Ministério do Trabalho e Emprego, de boa qualidade</t>
  </si>
  <si>
    <t>Calça comprida com elástico e cordão, em tecido garbardine com elastano.</t>
  </si>
  <si>
    <t>Camiseta malha fria, com gola esporte, mangas curtas, com emblema da empresa pintado no lado superior esquerdo, de boa qualidade.</t>
  </si>
  <si>
    <t>Camiseta com gola simples, de mangas longas, proteção UV 50, sem abotoamento, com logo marca da empresa.</t>
  </si>
  <si>
    <t>Avental de PVC, de boa qualidade, cor branco;</t>
  </si>
  <si>
    <t>Quadro 2 - Estimativa de Custo de Uniformes e Equipamentos de Proteção Individual para o Posto de Copeiro.</t>
  </si>
  <si>
    <t>Quadro 4 - Estimativa de Custo de Uniformes e Equipamentos de Proteção Individual para o Posto de Recepcionista.</t>
  </si>
  <si>
    <t>Quadro 5 - Estimativa de Custo de Uniformes e Equipamentos de Proteção Individual para o Posto de Encarregado de Limpeza.</t>
  </si>
  <si>
    <t>Bota de segurança, material PVC - cloreto de polivinila, sola de borracha antiderrapante, tipo cano longo, para uso de serviços gerais, com certificado de aprovação do Ministério do Trabalho e Emprego, de boa qualidade.</t>
  </si>
  <si>
    <t>Lustra Móveis</t>
  </si>
  <si>
    <t>Esponja de Fibra</t>
  </si>
  <si>
    <t>Limpa Vidros</t>
  </si>
  <si>
    <t>Lá de Aço</t>
  </si>
  <si>
    <t>Pano de Chão</t>
  </si>
  <si>
    <t>Roçadeira</t>
  </si>
  <si>
    <t>Serviço de Apoio Técnico Administrativo - Uniforme</t>
  </si>
  <si>
    <t>Camisa social em  tricoline, mangas curtas, com emblema da empresa bordado no lado superior esquerdo, de boa qualidade.</t>
  </si>
  <si>
    <t>Camisa social em  tricoline, manga longa, com emblema da empresa bordado no lado superior esquerdo, de boa qualidade.</t>
  </si>
  <si>
    <t>* Valor Unitário calculado com base na Planilha de Composição de Preços Unitários, adotando-se a mediana dos valores obtidos por meio de pesquisa de preços de mercado.</t>
  </si>
  <si>
    <t>Pulverizador spray (recarregável), 500 ml.</t>
  </si>
  <si>
    <t>Apoio Técnico Administrativo III</t>
  </si>
  <si>
    <t>Quadro 3 - Estimativa de Custo de Uniformes e Equipamentos de Proteção Individual para o Posto de Apoio Técnico Administrativo III.</t>
  </si>
  <si>
    <t>Custo Estimado de EPI do Serviço de Apoio Técnico Administrativo</t>
  </si>
  <si>
    <t>Custo Estimado de Uniforme e EPI do Serviço de Apoio Técnico Administrativo</t>
  </si>
  <si>
    <t>Quantidade Profissionais do Serviço de Apoio Técnico Administrativo</t>
  </si>
  <si>
    <t>Custo Estimado de Uniforme do Serviço de Apoio Técnico Administrativo Rateado</t>
  </si>
  <si>
    <t>Custo Estimado de EPI do Serviço de Apoio Técnico Administrativo Rateado</t>
  </si>
  <si>
    <t>Botina de segurança, solado baixo, vaqueta relax, poliuretano (pu) bi-densidade, hidrofugado, elástico nas laterais/recoberto, acolchoado, palmilha de couro antibacteriana, biqueira plástica, com certificado de aprovação do MTE, de boa qualidade</t>
  </si>
  <si>
    <t>Desentupidor</t>
  </si>
  <si>
    <t>Espanador</t>
  </si>
  <si>
    <t>Vassourinha</t>
  </si>
  <si>
    <t>Enxada</t>
  </si>
  <si>
    <t>Carro de mão</t>
  </si>
  <si>
    <t>Facão</t>
  </si>
  <si>
    <t>Foice</t>
  </si>
  <si>
    <t>Quadro 7 - Estimativa de Custo de Materiais para o Posto de Copeiro.</t>
  </si>
  <si>
    <t>Tênis soft Works</t>
  </si>
  <si>
    <t>Secador de mão elétrico/automático, com sensor, para banheiro, Voltagem: 220 V; Potência: 1500 W.</t>
  </si>
  <si>
    <t>Secador de Mão</t>
  </si>
  <si>
    <t>59530.000675/2026-51</t>
  </si>
  <si>
    <t>Outros (Cesta Básica)</t>
  </si>
  <si>
    <t>5143-20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</si>
</sst>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\ &quot;Dias&quot;"/>
    <numFmt numFmtId="165" formatCode="0\ &quot;Mês&quot;"/>
    <numFmt numFmtId="166" formatCode="0.000%"/>
    <numFmt numFmtId="167" formatCode="0\ &quot;Postos&quot;"/>
    <numFmt numFmtId="168" formatCode="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44" fontId="13" fillId="0" borderId="0" applyFont="0" applyFill="0" applyBorder="0" applyAlignment="0" applyProtection="0">
      <alignment vertical="center"/>
    </xf>
  </cellStyleXfs>
  <cellXfs count="201">
    <xf numFmtId="0" fontId="0" fillId="0" borderId="0" xfId="0"/>
    <xf numFmtId="0" fontId="4" fillId="0" borderId="0" xfId="0" applyFont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vertical="center"/>
    </xf>
    <xf numFmtId="43" fontId="4" fillId="0" borderId="11" xfId="1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3" fontId="4" fillId="0" borderId="1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4" fillId="6" borderId="15" xfId="0" applyFont="1" applyFill="1" applyBorder="1" applyAlignment="1">
      <alignment vertical="center"/>
    </xf>
    <xf numFmtId="43" fontId="3" fillId="6" borderId="17" xfId="1" applyNumberFormat="1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166" fontId="3" fillId="0" borderId="30" xfId="0" applyNumberFormat="1" applyFont="1" applyBorder="1" applyAlignment="1">
      <alignment horizontal="center" vertical="center"/>
    </xf>
    <xf numFmtId="43" fontId="3" fillId="0" borderId="31" xfId="0" applyNumberFormat="1" applyFont="1" applyBorder="1" applyAlignment="1">
      <alignment vertical="center"/>
    </xf>
    <xf numFmtId="166" fontId="3" fillId="6" borderId="21" xfId="2" applyNumberFormat="1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166" fontId="3" fillId="7" borderId="38" xfId="2" applyNumberFormat="1" applyFont="1" applyFill="1" applyBorder="1" applyAlignment="1">
      <alignment horizontal="center" vertical="center"/>
    </xf>
    <xf numFmtId="10" fontId="3" fillId="7" borderId="38" xfId="2" applyNumberFormat="1" applyFont="1" applyFill="1" applyBorder="1" applyAlignment="1">
      <alignment horizontal="center" vertical="center"/>
    </xf>
    <xf numFmtId="166" fontId="3" fillId="0" borderId="30" xfId="2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6" fontId="3" fillId="0" borderId="6" xfId="0" applyNumberFormat="1" applyFont="1" applyBorder="1" applyAlignment="1">
      <alignment horizontal="center" vertical="center"/>
    </xf>
    <xf numFmtId="0" fontId="3" fillId="7" borderId="38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5" borderId="32" xfId="0" applyFont="1" applyFill="1" applyBorder="1" applyAlignment="1">
      <alignment vertical="center"/>
    </xf>
    <xf numFmtId="0" fontId="3" fillId="5" borderId="23" xfId="0" applyFont="1" applyFill="1" applyBorder="1" applyAlignment="1">
      <alignment horizontal="center" vertical="center"/>
    </xf>
    <xf numFmtId="43" fontId="3" fillId="5" borderId="34" xfId="1" applyNumberFormat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7" borderId="29" xfId="0" applyFont="1" applyFill="1" applyBorder="1" applyAlignment="1">
      <alignment vertical="center"/>
    </xf>
    <xf numFmtId="43" fontId="3" fillId="7" borderId="31" xfId="1" applyNumberFormat="1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166" fontId="3" fillId="5" borderId="23" xfId="2" applyNumberFormat="1" applyFont="1" applyFill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43" fontId="3" fillId="0" borderId="31" xfId="1" applyNumberFormat="1" applyFont="1" applyBorder="1" applyAlignment="1">
      <alignment vertical="center"/>
    </xf>
    <xf numFmtId="0" fontId="3" fillId="0" borderId="40" xfId="0" applyFont="1" applyBorder="1" applyAlignment="1">
      <alignment horizontal="center" vertical="center"/>
    </xf>
    <xf numFmtId="43" fontId="3" fillId="0" borderId="39" xfId="0" applyNumberFormat="1" applyFont="1" applyBorder="1" applyAlignment="1">
      <alignment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vertical="center"/>
    </xf>
    <xf numFmtId="10" fontId="3" fillId="6" borderId="33" xfId="2" applyNumberFormat="1" applyFont="1" applyFill="1" applyBorder="1" applyAlignment="1">
      <alignment horizontal="center" vertical="center"/>
    </xf>
    <xf numFmtId="43" fontId="3" fillId="6" borderId="34" xfId="1" applyNumberFormat="1" applyFont="1" applyFill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3" fontId="4" fillId="0" borderId="36" xfId="0" applyNumberFormat="1" applyFont="1" applyBorder="1" applyAlignment="1">
      <alignment horizontal="center" vertical="center"/>
    </xf>
    <xf numFmtId="43" fontId="3" fillId="5" borderId="20" xfId="1" applyNumberFormat="1" applyFont="1" applyFill="1" applyBorder="1" applyAlignment="1">
      <alignment vertical="center"/>
    </xf>
    <xf numFmtId="43" fontId="3" fillId="5" borderId="36" xfId="1" applyNumberFormat="1" applyFont="1" applyFill="1" applyBorder="1" applyAlignment="1">
      <alignment vertical="center"/>
    </xf>
    <xf numFmtId="0" fontId="3" fillId="7" borderId="22" xfId="0" applyFont="1" applyFill="1" applyBorder="1" applyAlignment="1">
      <alignment horizontal="center" vertical="center"/>
    </xf>
    <xf numFmtId="43" fontId="3" fillId="7" borderId="20" xfId="1" applyNumberFormat="1" applyFont="1" applyFill="1" applyBorder="1" applyAlignment="1">
      <alignment vertical="center"/>
    </xf>
    <xf numFmtId="43" fontId="3" fillId="7" borderId="36" xfId="1" applyNumberFormat="1" applyFont="1" applyFill="1" applyBorder="1" applyAlignment="1">
      <alignment vertical="center"/>
    </xf>
    <xf numFmtId="0" fontId="3" fillId="8" borderId="22" xfId="0" applyFont="1" applyFill="1" applyBorder="1" applyAlignment="1">
      <alignment horizontal="center" vertical="center"/>
    </xf>
    <xf numFmtId="43" fontId="3" fillId="8" borderId="20" xfId="1" applyNumberFormat="1" applyFont="1" applyFill="1" applyBorder="1" applyAlignment="1">
      <alignment vertical="center"/>
    </xf>
    <xf numFmtId="0" fontId="3" fillId="8" borderId="38" xfId="0" applyFont="1" applyFill="1" applyBorder="1" applyAlignment="1">
      <alignment horizontal="center" vertical="center"/>
    </xf>
    <xf numFmtId="43" fontId="3" fillId="8" borderId="36" xfId="1" applyNumberFormat="1" applyFont="1" applyFill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28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vertical="center"/>
    </xf>
    <xf numFmtId="44" fontId="3" fillId="10" borderId="1" xfId="1" applyFont="1" applyFill="1" applyBorder="1" applyAlignment="1">
      <alignment vertical="center"/>
    </xf>
    <xf numFmtId="44" fontId="3" fillId="6" borderId="1" xfId="1" applyFont="1" applyFill="1" applyBorder="1" applyAlignment="1">
      <alignment vertical="center"/>
    </xf>
    <xf numFmtId="44" fontId="4" fillId="10" borderId="1" xfId="1" applyFont="1" applyFill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9" fillId="3" borderId="7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44" fontId="4" fillId="0" borderId="1" xfId="1" applyFont="1" applyFill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3" fontId="11" fillId="0" borderId="11" xfId="0" applyNumberFormat="1" applyFont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/>
    </xf>
    <xf numFmtId="44" fontId="11" fillId="0" borderId="1" xfId="1" applyFont="1" applyFill="1" applyBorder="1" applyAlignment="1">
      <alignment vertical="center"/>
    </xf>
    <xf numFmtId="4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9" borderId="38" xfId="0" applyFont="1" applyFill="1" applyBorder="1" applyAlignment="1">
      <alignment horizontal="center" vertical="center" wrapText="1"/>
    </xf>
    <xf numFmtId="0" fontId="3" fillId="9" borderId="41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3" fillId="7" borderId="24" xfId="0" applyFont="1" applyFill="1" applyBorder="1" applyAlignment="1">
      <alignment horizontal="right" vertical="center"/>
    </xf>
    <xf numFmtId="0" fontId="3" fillId="7" borderId="25" xfId="0" applyFont="1" applyFill="1" applyBorder="1" applyAlignment="1">
      <alignment horizontal="right" vertical="center"/>
    </xf>
    <xf numFmtId="0" fontId="3" fillId="7" borderId="29" xfId="0" applyFont="1" applyFill="1" applyBorder="1" applyAlignment="1">
      <alignment horizontal="right" vertical="center"/>
    </xf>
    <xf numFmtId="0" fontId="3" fillId="7" borderId="30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5" xfId="0" applyFont="1" applyFill="1" applyBorder="1" applyAlignment="1">
      <alignment horizontal="right" vertical="center"/>
    </xf>
    <xf numFmtId="0" fontId="3" fillId="8" borderId="29" xfId="0" applyFont="1" applyFill="1" applyBorder="1" applyAlignment="1">
      <alignment horizontal="right" vertical="center"/>
    </xf>
    <xf numFmtId="0" fontId="3" fillId="8" borderId="30" xfId="0" applyFont="1" applyFill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5" borderId="24" xfId="0" applyFont="1" applyFill="1" applyBorder="1" applyAlignment="1">
      <alignment horizontal="right" vertical="center"/>
    </xf>
    <xf numFmtId="0" fontId="3" fillId="5" borderId="25" xfId="0" applyFont="1" applyFill="1" applyBorder="1" applyAlignment="1">
      <alignment horizontal="right" vertical="center"/>
    </xf>
    <xf numFmtId="0" fontId="3" fillId="5" borderId="29" xfId="0" applyFont="1" applyFill="1" applyBorder="1" applyAlignment="1">
      <alignment horizontal="right" vertical="center"/>
    </xf>
    <xf numFmtId="0" fontId="3" fillId="5" borderId="30" xfId="0" applyFont="1" applyFill="1" applyBorder="1" applyAlignment="1">
      <alignment horizontal="righ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39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14" fontId="10" fillId="0" borderId="8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28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3" fillId="4" borderId="29" xfId="0" applyFont="1" applyFill="1" applyBorder="1" applyAlignment="1">
      <alignment vertical="center"/>
    </xf>
    <xf numFmtId="0" fontId="3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3" fillId="5" borderId="33" xfId="0" applyFont="1" applyFill="1" applyBorder="1" applyAlignment="1">
      <alignment horizontal="right" vertical="center"/>
    </xf>
    <xf numFmtId="14" fontId="4" fillId="0" borderId="8" xfId="0" applyNumberFormat="1" applyFont="1" applyBorder="1" applyAlignment="1">
      <alignment vertical="center"/>
    </xf>
    <xf numFmtId="14" fontId="4" fillId="0" borderId="11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44" fontId="4" fillId="0" borderId="9" xfId="1" applyFont="1" applyBorder="1" applyAlignment="1">
      <alignment vertical="center"/>
    </xf>
    <xf numFmtId="44" fontId="4" fillId="0" borderId="28" xfId="1" applyFont="1" applyBorder="1" applyAlignment="1">
      <alignment vertical="center"/>
    </xf>
    <xf numFmtId="44" fontId="4" fillId="0" borderId="8" xfId="1" applyFont="1" applyBorder="1" applyAlignment="1">
      <alignment horizontal="right" vertical="center"/>
    </xf>
    <xf numFmtId="44" fontId="4" fillId="0" borderId="11" xfId="1" applyFont="1" applyBorder="1" applyAlignment="1">
      <alignment horizontal="right" vertical="center"/>
    </xf>
    <xf numFmtId="0" fontId="3" fillId="6" borderId="33" xfId="0" applyFont="1" applyFill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7" borderId="30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right" vertical="center"/>
    </xf>
    <xf numFmtId="167" fontId="4" fillId="0" borderId="18" xfId="0" applyNumberFormat="1" applyFont="1" applyBorder="1" applyAlignment="1">
      <alignment vertical="center"/>
    </xf>
    <xf numFmtId="167" fontId="4" fillId="0" borderId="1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3" borderId="3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3" fillId="10" borderId="38" xfId="0" applyFont="1" applyFill="1" applyBorder="1" applyAlignment="1">
      <alignment horizontal="right" vertical="center"/>
    </xf>
    <xf numFmtId="0" fontId="3" fillId="10" borderId="30" xfId="0" applyFont="1" applyFill="1" applyBorder="1" applyAlignment="1">
      <alignment horizontal="right" vertical="center"/>
    </xf>
    <xf numFmtId="0" fontId="3" fillId="10" borderId="41" xfId="0" applyFont="1" applyFill="1" applyBorder="1" applyAlignment="1">
      <alignment horizontal="right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41" xfId="0" applyFont="1" applyFill="1" applyBorder="1" applyAlignment="1">
      <alignment horizontal="center" vertical="center"/>
    </xf>
    <xf numFmtId="0" fontId="3" fillId="7" borderId="38" xfId="0" applyFont="1" applyFill="1" applyBorder="1" applyAlignment="1">
      <alignment horizontal="left" vertical="center" wrapText="1"/>
    </xf>
    <xf numFmtId="0" fontId="3" fillId="7" borderId="30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right" vertical="center"/>
    </xf>
    <xf numFmtId="0" fontId="3" fillId="5" borderId="4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10" borderId="1" xfId="0" applyFont="1" applyFill="1" applyBorder="1" applyAlignment="1">
      <alignment horizontal="right" vertical="center"/>
    </xf>
    <xf numFmtId="0" fontId="3" fillId="6" borderId="38" xfId="0" applyFont="1" applyFill="1" applyBorder="1" applyAlignment="1">
      <alignment horizontal="right" vertical="center"/>
    </xf>
    <xf numFmtId="0" fontId="3" fillId="6" borderId="30" xfId="0" applyFont="1" applyFill="1" applyBorder="1" applyAlignment="1">
      <alignment horizontal="right" vertical="center"/>
    </xf>
    <xf numFmtId="0" fontId="3" fillId="6" borderId="41" xfId="0" applyFont="1" applyFill="1" applyBorder="1" applyAlignment="1">
      <alignment horizontal="right" vertical="center"/>
    </xf>
    <xf numFmtId="0" fontId="3" fillId="6" borderId="38" xfId="1" applyNumberFormat="1" applyFont="1" applyFill="1" applyBorder="1" applyAlignment="1">
      <alignment horizontal="center" vertical="center"/>
    </xf>
    <xf numFmtId="0" fontId="3" fillId="6" borderId="41" xfId="1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Moeda" xfId="1" builtinId="4"/>
    <cellStyle name="Moeda 2" xfId="5" xr:uid="{2E08A5D3-0979-4903-A51C-FC5B2DF1D70C}"/>
    <cellStyle name="Normal" xfId="0" builtinId="0"/>
    <cellStyle name="Normal 2" xfId="3" xr:uid="{D57671D2-3948-4B4B-81B7-3D11981ECB6A}"/>
    <cellStyle name="Normal 3" xfId="4" xr:uid="{70D40B6B-08DE-4016-A151-D19C6B85FA3F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866475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A4FBEE-3242-4676-91BE-339AD92FF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D8F981-E108-4BBF-9F18-496D72FD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344243-128A-482B-AA75-F9521F19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C975A2-36D1-4BDD-BB9C-63A1C28A7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B264A9-A180-4B14-AE48-D27F51B4E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C22A41-0D3C-49A5-A833-F872D7131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244208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ADD577-A384-44B8-B7DB-D2D1AEDC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67998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E1A84F-B277-48DB-AE65-00801710C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54901" cy="504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5</xdr:col>
      <xdr:colOff>140366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3352CC-1DD9-4520-B584-92BEF641E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54901" cy="504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quivos%20Licita&#231;&#227;o/Pre&#231;os%20unit&#225;rios%20material_equipamento_ep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789. Materiais"/>
      <sheetName val="A. Uniformes e EPI"/>
    </sheetNames>
    <sheetDataSet>
      <sheetData sheetId="0">
        <row r="11">
          <cell r="E11" t="str">
            <v>Água sanitária de 1ª qualidade, 5 litros.</v>
          </cell>
          <cell r="F11" t="str">
            <v>Unidade</v>
          </cell>
          <cell r="G11">
            <v>13.45</v>
          </cell>
          <cell r="H11">
            <v>19.41</v>
          </cell>
          <cell r="I11">
            <v>10.88</v>
          </cell>
          <cell r="J11">
            <v>13.45</v>
          </cell>
        </row>
        <row r="12">
          <cell r="E12" t="str">
            <v>Álcool 70% em gel higienizante antiséptico e hidratante, de 1ª qualidade, 5 litros, para ser utilizado em dispensers tipo saboneteira 800 ml.</v>
          </cell>
          <cell r="F12" t="str">
            <v>Unidade</v>
          </cell>
          <cell r="G12">
            <v>61.5</v>
          </cell>
          <cell r="H12">
            <v>57.41</v>
          </cell>
          <cell r="I12">
            <v>28.4</v>
          </cell>
          <cell r="J12">
            <v>57.41</v>
          </cell>
        </row>
        <row r="13">
          <cell r="E13" t="str">
            <v>Álcool liquido, de 1ª qualidade, 70°, 5 litros.</v>
          </cell>
          <cell r="F13" t="str">
            <v>Unidade</v>
          </cell>
          <cell r="G13">
            <v>58.3</v>
          </cell>
          <cell r="H13">
            <v>69.989999999999995</v>
          </cell>
          <cell r="I13">
            <v>44.25</v>
          </cell>
          <cell r="J13">
            <v>58.3</v>
          </cell>
        </row>
        <row r="14">
          <cell r="E14" t="str">
            <v>Balde duas águas, capacidade mínima de 30 litros, com  rodas e espremedor. (MOP)</v>
          </cell>
          <cell r="F14" t="str">
            <v>Unidade</v>
          </cell>
          <cell r="G14">
            <v>299.89999999999998</v>
          </cell>
          <cell r="H14">
            <v>199.5</v>
          </cell>
          <cell r="I14">
            <v>219.18</v>
          </cell>
          <cell r="J14">
            <v>219.18</v>
          </cell>
        </row>
        <row r="15">
          <cell r="E15" t="str">
            <v>Balde plástico com capacidade para 12 litros</v>
          </cell>
          <cell r="F15" t="str">
            <v>Unidade</v>
          </cell>
          <cell r="G15">
            <v>13.8</v>
          </cell>
          <cell r="H15">
            <v>13.8</v>
          </cell>
          <cell r="I15">
            <v>6.27</v>
          </cell>
          <cell r="J15">
            <v>13.8</v>
          </cell>
        </row>
        <row r="16">
          <cell r="E16" t="str">
            <v>Desentupidor de ralos e vasos sanitários, em aço, mínimo de 15m.</v>
          </cell>
          <cell r="F16" t="str">
            <v>Unidade</v>
          </cell>
          <cell r="G16">
            <v>69.900000000000006</v>
          </cell>
          <cell r="H16">
            <v>69.900000000000006</v>
          </cell>
          <cell r="I16">
            <v>77.819999999999993</v>
          </cell>
          <cell r="J16">
            <v>69.900000000000006</v>
          </cell>
        </row>
        <row r="17">
          <cell r="E17" t="str">
            <v>Desinfetante de uso geral 5 litros.</v>
          </cell>
          <cell r="F17" t="str">
            <v>Unidade</v>
          </cell>
          <cell r="G17">
            <v>28.04</v>
          </cell>
          <cell r="H17">
            <v>18.73</v>
          </cell>
          <cell r="I17">
            <v>23.12</v>
          </cell>
          <cell r="J17">
            <v>23.12</v>
          </cell>
        </row>
        <row r="18">
          <cell r="E18" t="str">
            <v>Desodorizador	de	ambiente,	fragância lavanda, 360ml</v>
          </cell>
          <cell r="F18" t="str">
            <v>Unidade</v>
          </cell>
          <cell r="G18">
            <v>15.99</v>
          </cell>
          <cell r="H18">
            <v>15.7</v>
          </cell>
          <cell r="I18">
            <v>9.7899999999999991</v>
          </cell>
          <cell r="J18">
            <v>15.7</v>
          </cell>
        </row>
        <row r="19">
          <cell r="E19" t="str">
            <v>Detergente líquido, de 1ª qualidade, neutro biodegradável, para lavar louça, 500ml, caixa com 24 unidades.</v>
          </cell>
          <cell r="F19" t="str">
            <v>Unidade</v>
          </cell>
          <cell r="G19">
            <v>2.9</v>
          </cell>
          <cell r="H19">
            <v>3.09</v>
          </cell>
          <cell r="I19">
            <v>1.31</v>
          </cell>
          <cell r="J19">
            <v>2.9</v>
          </cell>
        </row>
        <row r="20">
          <cell r="E20" t="str">
            <v>Limpador multiuso 500ml .</v>
          </cell>
          <cell r="F20" t="str">
            <v>Unidade</v>
          </cell>
          <cell r="G20">
            <v>6.29</v>
          </cell>
          <cell r="H20">
            <v>4.8899999999999997</v>
          </cell>
          <cell r="I20">
            <v>4.17</v>
          </cell>
          <cell r="J20">
            <v>4.8899999999999997</v>
          </cell>
        </row>
        <row r="21">
          <cell r="E21" t="str">
            <v>Dispenser para álcool gel.</v>
          </cell>
          <cell r="F21" t="str">
            <v>Unidade</v>
          </cell>
          <cell r="G21">
            <v>99.99</v>
          </cell>
          <cell r="H21">
            <v>44.98</v>
          </cell>
          <cell r="I21">
            <v>36.5</v>
          </cell>
          <cell r="J21">
            <v>44.98</v>
          </cell>
        </row>
        <row r="22">
          <cell r="E22" t="str">
            <v>Dispenser para papel higiênico interfolhado, 500 m.</v>
          </cell>
          <cell r="F22" t="str">
            <v>Unidade</v>
          </cell>
          <cell r="G22">
            <v>36.9</v>
          </cell>
          <cell r="H22">
            <v>29.8</v>
          </cell>
          <cell r="I22">
            <v>29.94</v>
          </cell>
          <cell r="J22">
            <v>29.94</v>
          </cell>
        </row>
        <row r="23">
          <cell r="E23" t="str">
            <v>Dispenser para papel toalha interfolhado.</v>
          </cell>
          <cell r="F23" t="str">
            <v>Unidade</v>
          </cell>
          <cell r="G23">
            <v>36.9</v>
          </cell>
          <cell r="H23">
            <v>35.89</v>
          </cell>
          <cell r="I23">
            <v>125.5</v>
          </cell>
          <cell r="J23">
            <v>36.9</v>
          </cell>
        </row>
        <row r="24">
          <cell r="E24" t="str">
            <v>Dispenser para sabonete líquido.</v>
          </cell>
          <cell r="F24" t="str">
            <v>Unidade</v>
          </cell>
          <cell r="G24">
            <v>41.9</v>
          </cell>
          <cell r="H24">
            <v>33.99</v>
          </cell>
          <cell r="I24">
            <v>31.9</v>
          </cell>
          <cell r="J24">
            <v>33.99</v>
          </cell>
        </row>
        <row r="25">
          <cell r="E25" t="str">
            <v>Escova ,  cepa  plástica,  cerdas  em polipropileno, multiuso, oval.</v>
          </cell>
          <cell r="F25" t="str">
            <v>Unidade</v>
          </cell>
          <cell r="G25">
            <v>8.99</v>
          </cell>
          <cell r="H25">
            <v>11.9</v>
          </cell>
          <cell r="I25">
            <v>2.66</v>
          </cell>
          <cell r="J25">
            <v>8.99</v>
          </cell>
        </row>
        <row r="26">
          <cell r="E26" t="str">
            <v>Espanador de pena de avestruz.</v>
          </cell>
          <cell r="F26" t="str">
            <v>Unidade</v>
          </cell>
          <cell r="G26">
            <v>44.29</v>
          </cell>
          <cell r="H26">
            <v>21.4</v>
          </cell>
          <cell r="I26">
            <v>17.5</v>
          </cell>
          <cell r="J26">
            <v>21.4</v>
          </cell>
        </row>
        <row r="27">
          <cell r="E27" t="str">
            <v>Esponja de fibra dupla face</v>
          </cell>
          <cell r="F27" t="str">
            <v>Unidade</v>
          </cell>
          <cell r="G27">
            <v>2.1</v>
          </cell>
          <cell r="H27">
            <v>2</v>
          </cell>
          <cell r="I27">
            <v>1.21</v>
          </cell>
          <cell r="J27">
            <v>2</v>
          </cell>
        </row>
        <row r="28">
          <cell r="E28" t="str">
            <v>Flanela   branca  100%  algodão.</v>
          </cell>
          <cell r="F28" t="str">
            <v>Pacote com 12 und.</v>
          </cell>
          <cell r="G28">
            <v>63.48</v>
          </cell>
          <cell r="H28">
            <v>40.4</v>
          </cell>
          <cell r="I28">
            <v>18</v>
          </cell>
          <cell r="J28">
            <v>40.4</v>
          </cell>
        </row>
        <row r="29">
          <cell r="E29" t="str">
            <v>Lã de aço, pacote com  8 unidades.</v>
          </cell>
          <cell r="F29" t="str">
            <v>Pacote com 8 und.</v>
          </cell>
          <cell r="G29">
            <v>3.09</v>
          </cell>
          <cell r="H29">
            <v>13.97</v>
          </cell>
          <cell r="I29">
            <v>2.6</v>
          </cell>
          <cell r="J29">
            <v>3.09</v>
          </cell>
        </row>
        <row r="30">
          <cell r="E30" t="str">
            <v>Limpa vidros concentrado, unidade de 500ml.</v>
          </cell>
          <cell r="F30" t="str">
            <v>Unidade</v>
          </cell>
          <cell r="G30">
            <v>4.9000000000000004</v>
          </cell>
          <cell r="H30">
            <v>9.83</v>
          </cell>
          <cell r="I30">
            <v>2.59</v>
          </cell>
          <cell r="J30">
            <v>4.9000000000000004</v>
          </cell>
        </row>
        <row r="31">
          <cell r="E31" t="str">
            <v>Óleo Lustra   Móveis  (lavanda) ,unidades de 200 ml.</v>
          </cell>
          <cell r="F31" t="str">
            <v>Unidade</v>
          </cell>
          <cell r="G31">
            <v>10.39</v>
          </cell>
          <cell r="H31">
            <v>7.57</v>
          </cell>
          <cell r="I31">
            <v>5.85</v>
          </cell>
          <cell r="J31">
            <v>7.57</v>
          </cell>
        </row>
        <row r="32">
          <cell r="E32" t="str">
            <v>Pá para lixo, em plástico, com cabo longo.</v>
          </cell>
          <cell r="F32" t="str">
            <v>Unidade</v>
          </cell>
          <cell r="G32">
            <v>7.8</v>
          </cell>
          <cell r="H32">
            <v>34.99</v>
          </cell>
          <cell r="I32">
            <v>26.53</v>
          </cell>
          <cell r="J32">
            <v>26.53</v>
          </cell>
        </row>
        <row r="33">
          <cell r="E33" t="str">
            <v>Pano de chão de saco alvejado  para limpeza de piso</v>
          </cell>
          <cell r="F33" t="str">
            <v>Kit com 10 unidades</v>
          </cell>
          <cell r="G33">
            <v>76</v>
          </cell>
          <cell r="H33">
            <v>44.99</v>
          </cell>
          <cell r="I33">
            <v>28.8</v>
          </cell>
          <cell r="J33">
            <v>44.99</v>
          </cell>
        </row>
        <row r="34">
          <cell r="E34" t="str">
            <v>Pano de prato de 1ª qualidade em  algodão alvejado,  borda costurada.</v>
          </cell>
          <cell r="F34" t="str">
            <v>Kit com 10 unidades</v>
          </cell>
          <cell r="G34">
            <v>25.5</v>
          </cell>
          <cell r="H34">
            <v>37.4</v>
          </cell>
          <cell r="I34">
            <v>14.3</v>
          </cell>
          <cell r="J34">
            <v>25.5</v>
          </cell>
        </row>
        <row r="35">
          <cell r="E35" t="str">
            <v>Papel higiênico em rolo scott, extra macio e absorvente, hidrossolúvel, 100% de fibras virgens, comprimento de 300 m, embalagem com 08 rolos cada.</v>
          </cell>
          <cell r="F35" t="str">
            <v>Embalagem com 08 rolos</v>
          </cell>
          <cell r="G35">
            <v>45.04</v>
          </cell>
          <cell r="H35">
            <v>46.99</v>
          </cell>
          <cell r="I35">
            <v>55</v>
          </cell>
          <cell r="J35">
            <v>46.99</v>
          </cell>
        </row>
        <row r="36">
          <cell r="E36" t="str">
            <v>Papel Toalha, branco, 3 dobras, pct. c/ 2.400 fls. (100 % celulose)</v>
          </cell>
          <cell r="F36" t="str">
            <v>Pacote com 2.400 fls.</v>
          </cell>
          <cell r="G36">
            <v>52.99</v>
          </cell>
          <cell r="H36">
            <v>63.9</v>
          </cell>
          <cell r="I36">
            <v>34</v>
          </cell>
          <cell r="J36">
            <v>52.99</v>
          </cell>
        </row>
        <row r="37">
          <cell r="E37" t="str">
            <v>Placas sinalizadoras "Piso Molhado".</v>
          </cell>
          <cell r="F37" t="str">
            <v>Unidade</v>
          </cell>
          <cell r="G37">
            <v>59.28</v>
          </cell>
          <cell r="H37">
            <v>42.9</v>
          </cell>
          <cell r="I37">
            <v>27.25</v>
          </cell>
          <cell r="J37">
            <v>42.9</v>
          </cell>
        </row>
        <row r="38">
          <cell r="E38" t="str">
            <v>Pulverizador spray (recarregável), 500 ml.</v>
          </cell>
          <cell r="F38" t="str">
            <v>Unidade</v>
          </cell>
          <cell r="G38">
            <v>20.09</v>
          </cell>
          <cell r="H38">
            <v>14.9</v>
          </cell>
          <cell r="I38">
            <v>8.0500000000000007</v>
          </cell>
          <cell r="J38">
            <v>14.9</v>
          </cell>
        </row>
        <row r="39">
          <cell r="E39" t="str">
            <v>Rodo com duas borrachas - 40cm de largura, com cabo.</v>
          </cell>
          <cell r="F39" t="str">
            <v>Unidade</v>
          </cell>
          <cell r="G39">
            <v>15.63</v>
          </cell>
          <cell r="H39">
            <v>29.99</v>
          </cell>
          <cell r="I39">
            <v>11.49</v>
          </cell>
          <cell r="J39">
            <v>15.63</v>
          </cell>
        </row>
        <row r="40">
          <cell r="E40" t="str">
            <v>Sabão em barra, de 1ª qualidade, pacote com 5 unidades.</v>
          </cell>
          <cell r="F40" t="str">
            <v>Pacote com 5 unidades</v>
          </cell>
          <cell r="G40">
            <v>15.99</v>
          </cell>
          <cell r="H40">
            <v>21.72</v>
          </cell>
          <cell r="I40">
            <v>7.48</v>
          </cell>
          <cell r="J40">
            <v>15.99</v>
          </cell>
        </row>
        <row r="41">
          <cell r="E41" t="str">
            <v>Sabonete líquido, de odor agradável, com ph neutro concentrado, 5 litros.</v>
          </cell>
          <cell r="F41" t="str">
            <v>Unidade</v>
          </cell>
          <cell r="G41">
            <v>17.989999999999998</v>
          </cell>
          <cell r="H41">
            <v>35.9</v>
          </cell>
          <cell r="I41">
            <v>17.100000000000001</v>
          </cell>
          <cell r="J41">
            <v>17.989999999999998</v>
          </cell>
        </row>
        <row r="42">
          <cell r="E42" t="str">
            <v>Saco para lixo, de 200 litros, fardo com 100 unidades.</v>
          </cell>
          <cell r="F42" t="str">
            <v>Fardo com 100 Unidades</v>
          </cell>
          <cell r="G42">
            <v>54.79</v>
          </cell>
          <cell r="H42">
            <v>119</v>
          </cell>
          <cell r="I42">
            <v>60.3</v>
          </cell>
          <cell r="J42">
            <v>60.3</v>
          </cell>
        </row>
        <row r="43">
          <cell r="E43" t="str">
            <v>Saco para lixo, de 100 litros, fardo com 100 unidades.</v>
          </cell>
          <cell r="F43" t="str">
            <v>Fardo com 100 Unidades</v>
          </cell>
          <cell r="G43">
            <v>55.38</v>
          </cell>
          <cell r="H43">
            <v>49.89</v>
          </cell>
          <cell r="I43">
            <v>14.5</v>
          </cell>
          <cell r="J43">
            <v>49.89</v>
          </cell>
        </row>
        <row r="44">
          <cell r="E44" t="str">
            <v>Saco para lixo, de 40 litros, fardo com 100 unidades.</v>
          </cell>
          <cell r="F44" t="str">
            <v>Fardo com 100 Unidades</v>
          </cell>
          <cell r="G44">
            <v>31.99</v>
          </cell>
          <cell r="H44">
            <v>34.9</v>
          </cell>
          <cell r="I44">
            <v>22.5</v>
          </cell>
          <cell r="J44">
            <v>31.99</v>
          </cell>
        </row>
        <row r="45">
          <cell r="E45" t="str">
            <v>Saponáceo   cremoso,   1ª   qualidade,   com 300ml.</v>
          </cell>
          <cell r="F45" t="str">
            <v>Unidade</v>
          </cell>
          <cell r="G45">
            <v>14.69</v>
          </cell>
          <cell r="H45">
            <v>19.5</v>
          </cell>
          <cell r="I45">
            <v>7.45</v>
          </cell>
          <cell r="J45">
            <v>14.69</v>
          </cell>
        </row>
        <row r="46">
          <cell r="E46" t="str">
            <v>Vassoura de nylon com cabo.</v>
          </cell>
          <cell r="F46" t="str">
            <v>Unidade</v>
          </cell>
          <cell r="G46">
            <v>23.89</v>
          </cell>
          <cell r="H46">
            <v>22.99</v>
          </cell>
          <cell r="I46">
            <v>8.8800000000000008</v>
          </cell>
          <cell r="J46">
            <v>22.99</v>
          </cell>
        </row>
        <row r="47">
          <cell r="E47" t="str">
            <v>Vassoura de pelo com 40cm de largura, com cabo.</v>
          </cell>
          <cell r="F47" t="str">
            <v>Unidade</v>
          </cell>
          <cell r="G47">
            <v>24.59</v>
          </cell>
          <cell r="H47">
            <v>25.5</v>
          </cell>
          <cell r="I47">
            <v>18.899999999999999</v>
          </cell>
          <cell r="J47">
            <v>24.59</v>
          </cell>
        </row>
        <row r="48">
          <cell r="E48" t="str">
            <v>Vassoura para limpeza de teto com cabo.</v>
          </cell>
          <cell r="F48" t="str">
            <v>Unidade</v>
          </cell>
          <cell r="G48">
            <v>34.479999999999997</v>
          </cell>
          <cell r="H48">
            <v>48.4</v>
          </cell>
          <cell r="I48">
            <v>17.760000000000002</v>
          </cell>
          <cell r="J48">
            <v>34.479999999999997</v>
          </cell>
        </row>
        <row r="49">
          <cell r="E49" t="str">
            <v>Vassourinha para limpar vaso.</v>
          </cell>
          <cell r="F49" t="str">
            <v>Unidade</v>
          </cell>
          <cell r="G49">
            <v>11.19</v>
          </cell>
          <cell r="H49">
            <v>17.899999999999999</v>
          </cell>
          <cell r="I49">
            <v>7.66</v>
          </cell>
          <cell r="J49">
            <v>11.19</v>
          </cell>
        </row>
        <row r="50">
          <cell r="E50" t="str">
            <v>Lixeira para banheiro com tampa de pedal, 12 Litros (branca)</v>
          </cell>
          <cell r="F50" t="str">
            <v>Unidade</v>
          </cell>
          <cell r="G50">
            <v>125.9</v>
          </cell>
          <cell r="H50">
            <v>54.52</v>
          </cell>
          <cell r="I50">
            <v>20.3</v>
          </cell>
          <cell r="J50">
            <v>54.52</v>
          </cell>
        </row>
        <row r="51">
          <cell r="E51" t="str">
            <v>Lixeira para escritório metal aramado 12L.</v>
          </cell>
          <cell r="F51" t="str">
            <v>Unidade</v>
          </cell>
          <cell r="G51">
            <v>63.49</v>
          </cell>
          <cell r="H51">
            <v>19.899999999999999</v>
          </cell>
          <cell r="I51">
            <v>28</v>
          </cell>
          <cell r="J51">
            <v>28</v>
          </cell>
        </row>
        <row r="52">
          <cell r="E52" t="str">
            <v>Lixeira conteiner 240 Litros com adesivo "lixo orgânico"</v>
          </cell>
          <cell r="F52" t="str">
            <v>Unidade</v>
          </cell>
          <cell r="G52">
            <v>387.03</v>
          </cell>
          <cell r="H52">
            <v>387.03</v>
          </cell>
          <cell r="I52">
            <v>254.29</v>
          </cell>
          <cell r="J52">
            <v>387.03</v>
          </cell>
        </row>
        <row r="53">
          <cell r="E53" t="str">
            <v>Lixeira 30 L com pedal</v>
          </cell>
          <cell r="F53" t="str">
            <v>Unidade</v>
          </cell>
          <cell r="G53">
            <v>121.9</v>
          </cell>
          <cell r="H53">
            <v>65.5</v>
          </cell>
          <cell r="I53">
            <v>45.5</v>
          </cell>
          <cell r="J53">
            <v>65.5</v>
          </cell>
        </row>
        <row r="54">
          <cell r="E54" t="str">
            <v>Lixeira para escritório, 12 L, com tampa, pedal e adesivo "lixo organico"</v>
          </cell>
          <cell r="F54" t="str">
            <v>Unidade</v>
          </cell>
          <cell r="G54">
            <v>54.52</v>
          </cell>
          <cell r="H54">
            <v>54.52</v>
          </cell>
          <cell r="I54">
            <v>20.3</v>
          </cell>
          <cell r="J54">
            <v>54.52</v>
          </cell>
        </row>
        <row r="55">
          <cell r="E55" t="str">
            <v>Lixeira conteiner 1000 Litros com pedal e adesivo "lixo reciclável".</v>
          </cell>
          <cell r="F55" t="str">
            <v>Unidade</v>
          </cell>
          <cell r="G55">
            <v>1550</v>
          </cell>
          <cell r="H55">
            <v>1550</v>
          </cell>
          <cell r="I55">
            <v>1100</v>
          </cell>
          <cell r="J55">
            <v>1550</v>
          </cell>
        </row>
        <row r="56">
          <cell r="E56" t="str">
            <v>Enxada com cabo de madeira de origem renovável, forjada em aço carbono especial de alta qualidade, cabo com sistema de encabamento de bucha plástica.</v>
          </cell>
          <cell r="F56" t="str">
            <v>Unidade</v>
          </cell>
          <cell r="G56">
            <v>111.85</v>
          </cell>
          <cell r="H56">
            <v>113.99</v>
          </cell>
          <cell r="I56">
            <v>42.57</v>
          </cell>
          <cell r="J56">
            <v>111.85</v>
          </cell>
        </row>
        <row r="57">
          <cell r="E57" t="str">
            <v>Mangueira de borracha, reforçada, 50 metros.</v>
          </cell>
          <cell r="F57" t="str">
            <v>Unidade</v>
          </cell>
          <cell r="G57">
            <v>9.4600000000000009</v>
          </cell>
          <cell r="H57">
            <v>87.11</v>
          </cell>
          <cell r="I57">
            <v>92.33</v>
          </cell>
          <cell r="J57">
            <v>87.11</v>
          </cell>
        </row>
        <row r="58">
          <cell r="E58" t="str">
            <v>Carro de mão com chassi metálico, roda de pneu maciço com bucha plástica, capacidade total mínima de 50 litros.</v>
          </cell>
          <cell r="F58" t="str">
            <v>Unidade</v>
          </cell>
          <cell r="G58">
            <v>399.23</v>
          </cell>
          <cell r="H58">
            <v>418.94</v>
          </cell>
          <cell r="I58">
            <v>413</v>
          </cell>
          <cell r="J58">
            <v>413</v>
          </cell>
        </row>
        <row r="59">
          <cell r="E59" t="str">
            <v>Facão.</v>
          </cell>
          <cell r="F59" t="str">
            <v>Unidade</v>
          </cell>
          <cell r="G59">
            <v>38.9</v>
          </cell>
          <cell r="H59">
            <v>40.549999999999997</v>
          </cell>
          <cell r="I59">
            <v>20.21</v>
          </cell>
          <cell r="J59">
            <v>38.9</v>
          </cell>
        </row>
        <row r="60">
          <cell r="E60" t="str">
            <v>Foice com cabo de madeira de origem renovável, forjada em aço carbono especial de alta qualidade, cabo com sistema de encabamento de bucha plástica.</v>
          </cell>
          <cell r="F60" t="str">
            <v>Unidade</v>
          </cell>
          <cell r="G60">
            <v>75.06</v>
          </cell>
          <cell r="H60">
            <v>87.46</v>
          </cell>
          <cell r="I60">
            <v>32.81</v>
          </cell>
          <cell r="J60">
            <v>75.06</v>
          </cell>
        </row>
        <row r="61">
          <cell r="E61" t="str">
            <v>Roçadeira lateral, movida a gasolina, potência mínima de 1.700 W, lâmina de 3 (três) ou 4 (quatro) pontas em aço, peso líquido máximo até 7,7 kg.</v>
          </cell>
          <cell r="F61" t="str">
            <v>Unidade</v>
          </cell>
          <cell r="G61">
            <v>943</v>
          </cell>
          <cell r="H61">
            <v>943</v>
          </cell>
          <cell r="I61">
            <v>717</v>
          </cell>
          <cell r="J61">
            <v>943</v>
          </cell>
        </row>
        <row r="62">
          <cell r="E62" t="str">
            <v>Secador de mão elétrico/automático, com sensor, para banheiro, Voltagem: 220 V; Potência: 1500 W.</v>
          </cell>
          <cell r="F62" t="str">
            <v>Unidade</v>
          </cell>
          <cell r="G62">
            <v>330.87</v>
          </cell>
          <cell r="H62">
            <v>362</v>
          </cell>
          <cell r="I62">
            <v>390.23</v>
          </cell>
          <cell r="J62">
            <v>362</v>
          </cell>
        </row>
        <row r="63">
          <cell r="E63" t="str">
            <v>Açucar cristal, 1 kg</v>
          </cell>
          <cell r="F63" t="str">
            <v>Unidade</v>
          </cell>
          <cell r="G63">
            <v>3.21</v>
          </cell>
          <cell r="H63">
            <v>3.59</v>
          </cell>
          <cell r="I63">
            <v>4.8099999999999996</v>
          </cell>
          <cell r="J63">
            <v>3.59</v>
          </cell>
        </row>
        <row r="64">
          <cell r="E64" t="str">
            <v>Café moído e torrado a vácuo extraforte 500g</v>
          </cell>
          <cell r="F64" t="str">
            <v>Unidade</v>
          </cell>
          <cell r="G64">
            <v>49.33</v>
          </cell>
          <cell r="H64">
            <v>39.74</v>
          </cell>
          <cell r="I64">
            <v>22.4</v>
          </cell>
          <cell r="J64">
            <v>39.74</v>
          </cell>
        </row>
      </sheetData>
      <sheetData sheetId="1">
        <row r="12">
          <cell r="E12" t="str">
            <v>Óculos de proteção, material de armação náilon, tipo lente antiembaçante, cor da lente cinza, lente de policarbonato, anti-risco, cordão de segurança, proteção UV, com certificado de aprovação do Ministério do Trabalho e Emprego, de boa qualidade.</v>
          </cell>
          <cell r="F12" t="str">
            <v>Unidade</v>
          </cell>
          <cell r="G12">
            <v>4.67</v>
          </cell>
          <cell r="H12">
            <v>8.4600000000000009</v>
          </cell>
          <cell r="I12">
            <v>5.94</v>
          </cell>
          <cell r="J12">
            <v>5.94</v>
          </cell>
        </row>
        <row r="13">
          <cell r="E13" t="str">
            <v>Bota de segurança, material PVC - cloreto de polivinila, sola de borracha antiderrapante, tipo cano longo, para uso de serviços gerais, com certificado de aprovação do Ministério do Trabalho e Emprego, de boa qualidade.</v>
          </cell>
          <cell r="F13" t="str">
            <v>Par</v>
          </cell>
          <cell r="G13">
            <v>44.33</v>
          </cell>
          <cell r="H13">
            <v>44.9</v>
          </cell>
          <cell r="I13">
            <v>33.92</v>
          </cell>
          <cell r="J13">
            <v>44.33</v>
          </cell>
        </row>
        <row r="14">
          <cell r="E14" t="str">
            <v>Botina de segurança, solado baixo, vaqueta relax, poliuretano (pu) bi-densidade, hidrofugado, elástico nas laterais/recoberto, acolchoado, palmilha de couro antibacteriana, biqueira plástica, com certificado de aprovação do MTE, de boa qualidade</v>
          </cell>
          <cell r="F14" t="str">
            <v>Par</v>
          </cell>
          <cell r="G14">
            <v>76.28</v>
          </cell>
          <cell r="H14">
            <v>67.790000000000006</v>
          </cell>
          <cell r="I14">
            <v>119.69</v>
          </cell>
          <cell r="J14">
            <v>76.28</v>
          </cell>
        </row>
        <row r="15">
          <cell r="E15" t="str">
            <v>Par de luvas de raspa de couro, cano longo, com certificado de aprovação do Ministério do Ministério do Trabalho e Emprego, de boa qualidade</v>
          </cell>
          <cell r="F15" t="str">
            <v>Par</v>
          </cell>
          <cell r="G15">
            <v>20.93</v>
          </cell>
          <cell r="H15">
            <v>15.9</v>
          </cell>
          <cell r="I15">
            <v>21.55</v>
          </cell>
          <cell r="J15">
            <v>20.93</v>
          </cell>
        </row>
        <row r="16">
          <cell r="E16" t="str">
            <v>Acessório Equipamento Segurança; Tipo: Cinta Ergonômica Lombar Abdominal; Material: Elástico Reforçado, Haste em PVC, Costura em Nylon; Aplicação: Proteção Individual em Carga e Descarga; Tamanhos: P, M, G, XG ou XXG; Cor: Preto.</v>
          </cell>
          <cell r="F16" t="str">
            <v>Unidade</v>
          </cell>
          <cell r="G16">
            <v>69.239999999999995</v>
          </cell>
          <cell r="H16">
            <v>63.84</v>
          </cell>
          <cell r="I16">
            <v>60</v>
          </cell>
          <cell r="J16">
            <v>63.84</v>
          </cell>
        </row>
        <row r="17">
          <cell r="E17" t="str">
            <v>Calça comprida com elástico e cordão, em tecido garbardine com elastano.</v>
          </cell>
          <cell r="F17" t="str">
            <v>Unidade</v>
          </cell>
          <cell r="G17">
            <v>70</v>
          </cell>
          <cell r="H17">
            <v>52.8</v>
          </cell>
          <cell r="I17">
            <v>69.8</v>
          </cell>
          <cell r="J17">
            <v>69.8</v>
          </cell>
        </row>
        <row r="18">
          <cell r="E18" t="str">
            <v>Camiseta malha fria, com gola esporte, mangas curtas, com emblema da empresa pintado no lado superior esquerdo, de boa qualidade.</v>
          </cell>
          <cell r="F18" t="str">
            <v>Unidade</v>
          </cell>
          <cell r="G18">
            <v>35</v>
          </cell>
          <cell r="H18">
            <v>40.479999999999997</v>
          </cell>
          <cell r="I18">
            <v>30.5</v>
          </cell>
          <cell r="J18">
            <v>35</v>
          </cell>
        </row>
        <row r="19">
          <cell r="E19" t="str">
            <v>Camiseta com gola simples, de mangas longas, proteção UV 50, sem abotoamento, com logo marca da empresa.</v>
          </cell>
          <cell r="F19" t="str">
            <v>Unidade</v>
          </cell>
          <cell r="G19">
            <v>56</v>
          </cell>
          <cell r="H19">
            <v>47.49</v>
          </cell>
          <cell r="I19">
            <v>67</v>
          </cell>
          <cell r="J19">
            <v>56</v>
          </cell>
        </row>
        <row r="20">
          <cell r="E20" t="str">
            <v>Par de meia em algodão, tipo cano médio, de boa qualidade.</v>
          </cell>
          <cell r="F20" t="str">
            <v>Kit com 3 unidades</v>
          </cell>
          <cell r="G20">
            <v>29</v>
          </cell>
          <cell r="H20">
            <v>29</v>
          </cell>
          <cell r="I20">
            <v>24</v>
          </cell>
          <cell r="J20">
            <v>29</v>
          </cell>
        </row>
        <row r="21">
          <cell r="E21" t="str">
            <v>Tênis soft Works</v>
          </cell>
          <cell r="F21" t="str">
            <v>Par</v>
          </cell>
          <cell r="G21">
            <v>84.9</v>
          </cell>
          <cell r="H21">
            <v>84.9</v>
          </cell>
          <cell r="I21">
            <v>38.33</v>
          </cell>
          <cell r="J21">
            <v>84.9</v>
          </cell>
        </row>
        <row r="22">
          <cell r="E22" t="str">
            <v>Bata manga curta com botão, em  tecido garbardine com elastano com emblema da empresa pintado no lado superior esquerdo, de boa qualidade.</v>
          </cell>
          <cell r="F22" t="str">
            <v>Unidade</v>
          </cell>
          <cell r="G22">
            <v>75</v>
          </cell>
          <cell r="H22">
            <v>78.900000000000006</v>
          </cell>
          <cell r="I22">
            <v>42.5</v>
          </cell>
          <cell r="J22">
            <v>75</v>
          </cell>
        </row>
        <row r="23">
          <cell r="E23" t="str">
            <v>Par de luvas nitrilicas para manuseio de produtos químico, com certificado de aprovação do Ministério do Trabalho e Emprego, de boa qualidade</v>
          </cell>
          <cell r="F23" t="str">
            <v>Par</v>
          </cell>
          <cell r="G23">
            <v>9</v>
          </cell>
          <cell r="H23">
            <v>13.9</v>
          </cell>
          <cell r="I23">
            <v>7.08</v>
          </cell>
          <cell r="J23">
            <v>9</v>
          </cell>
        </row>
        <row r="24">
          <cell r="E24" t="str">
            <v>Avental de PVC, de boa qualidade, cor branco;</v>
          </cell>
          <cell r="F24" t="str">
            <v>Unidade</v>
          </cell>
          <cell r="G24">
            <v>18.55</v>
          </cell>
          <cell r="H24">
            <v>19.3</v>
          </cell>
          <cell r="I24">
            <v>8</v>
          </cell>
          <cell r="J24">
            <v>18.55</v>
          </cell>
        </row>
        <row r="25">
          <cell r="E25" t="str">
            <v>Par de luvas de segurança, material neoprene, tamanho 9¹/², aplicação para proteção térmica (altas temperaturas), forro isolante com dupla camada de algodão, comprimento 35,5 cm, modelo de palma antiderrapante com certificado de aprovação do Ministério do Trabalho e Emprego, de boa qualidade.</v>
          </cell>
          <cell r="F25" t="str">
            <v>Unidade</v>
          </cell>
          <cell r="G25">
            <v>42.93</v>
          </cell>
          <cell r="H25">
            <v>42.93</v>
          </cell>
          <cell r="I25">
            <v>220</v>
          </cell>
          <cell r="J25">
            <v>42.93</v>
          </cell>
        </row>
        <row r="26">
          <cell r="E26" t="str">
            <v>Camisa social em  tricoline, mangas curtas, com emblema da empresa bordado no lado superior esquerdo, de boa qualidade.</v>
          </cell>
          <cell r="F26" t="str">
            <v>Unidade</v>
          </cell>
          <cell r="G26">
            <v>92</v>
          </cell>
          <cell r="H26">
            <v>103.6</v>
          </cell>
          <cell r="I26">
            <v>75.010000000000005</v>
          </cell>
          <cell r="J26">
            <v>92</v>
          </cell>
        </row>
        <row r="27">
          <cell r="E27" t="str">
            <v>Camisa social em  tricoline, manga longa, com emblema da empresa bordado no lado superior esquerdo, de boa qualidade.</v>
          </cell>
          <cell r="F27" t="str">
            <v>Unidade</v>
          </cell>
          <cell r="G27">
            <v>96</v>
          </cell>
          <cell r="H27">
            <v>117</v>
          </cell>
          <cell r="I27">
            <v>73.5</v>
          </cell>
          <cell r="J27">
            <v>96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84DB-8AA8-4176-A585-4A7E05B2C7AC}">
  <sheetPr codeName="Planilha1">
    <pageSetUpPr fitToPage="1"/>
  </sheetPr>
  <dimension ref="B1:J36"/>
  <sheetViews>
    <sheetView tabSelected="1" topLeftCell="A10" zoomScale="130" zoomScaleNormal="130" workbookViewId="0">
      <selection activeCell="H20" sqref="H20"/>
    </sheetView>
  </sheetViews>
  <sheetFormatPr defaultColWidth="9.109375" defaultRowHeight="13.2" x14ac:dyDescent="0.3"/>
  <cols>
    <col min="1" max="1" width="3.6640625" style="1" customWidth="1"/>
    <col min="2" max="3" width="10.88671875" style="1" customWidth="1"/>
    <col min="4" max="4" width="15.6640625" style="1" customWidth="1"/>
    <col min="5" max="5" width="26.88671875" style="1" bestFit="1" customWidth="1"/>
    <col min="6" max="6" width="20.6640625" style="1" customWidth="1"/>
    <col min="7" max="7" width="25.6640625" style="1" customWidth="1"/>
    <col min="8" max="8" width="22.6640625" style="1" customWidth="1"/>
    <col min="9" max="9" width="4.6640625" style="1" customWidth="1"/>
    <col min="10" max="10" width="12.88671875" style="1" bestFit="1" customWidth="1"/>
    <col min="11" max="16384" width="9.109375" style="1"/>
  </cols>
  <sheetData>
    <row r="1" spans="2:8" ht="15" customHeight="1" x14ac:dyDescent="0.3"/>
    <row r="2" spans="2:8" ht="15" customHeight="1" x14ac:dyDescent="0.3">
      <c r="B2" s="2"/>
      <c r="C2" s="3"/>
      <c r="D2" s="3"/>
      <c r="E2" s="3"/>
      <c r="F2" s="3"/>
      <c r="G2" s="3"/>
      <c r="H2" s="96" t="s">
        <v>279</v>
      </c>
    </row>
    <row r="3" spans="2:8" ht="15" customHeight="1" x14ac:dyDescent="0.3">
      <c r="B3" s="5"/>
      <c r="C3" s="7"/>
      <c r="D3" s="6"/>
      <c r="E3" s="6"/>
      <c r="F3" s="6"/>
      <c r="G3" s="6"/>
      <c r="H3" s="97" t="s">
        <v>1</v>
      </c>
    </row>
    <row r="4" spans="2:8" ht="15" customHeight="1" x14ac:dyDescent="0.3">
      <c r="B4" s="8"/>
      <c r="C4" s="10"/>
      <c r="D4" s="9"/>
      <c r="E4" s="9"/>
      <c r="F4" s="9"/>
      <c r="G4" s="9"/>
      <c r="H4" s="98" t="s">
        <v>278</v>
      </c>
    </row>
    <row r="6" spans="2:8" ht="15.6" x14ac:dyDescent="0.3">
      <c r="B6" s="119" t="s">
        <v>0</v>
      </c>
      <c r="C6" s="119"/>
      <c r="D6" s="119"/>
      <c r="E6" s="119"/>
      <c r="F6" s="119"/>
      <c r="G6" s="119"/>
      <c r="H6" s="119"/>
    </row>
    <row r="7" spans="2:8" ht="15.6" x14ac:dyDescent="0.3">
      <c r="B7" s="119" t="s">
        <v>2</v>
      </c>
      <c r="C7" s="119"/>
      <c r="D7" s="119"/>
      <c r="E7" s="119"/>
      <c r="F7" s="119"/>
      <c r="G7" s="119"/>
      <c r="H7" s="119"/>
    </row>
    <row r="8" spans="2:8" ht="13.8" thickBot="1" x14ac:dyDescent="0.35">
      <c r="B8" s="66"/>
      <c r="C8" s="66"/>
      <c r="D8" s="66"/>
      <c r="E8" s="66"/>
      <c r="F8" s="66"/>
      <c r="G8" s="66"/>
      <c r="H8" s="66"/>
    </row>
    <row r="9" spans="2:8" x14ac:dyDescent="0.3">
      <c r="B9" s="120" t="s">
        <v>171</v>
      </c>
      <c r="C9" s="121"/>
      <c r="D9" s="121"/>
      <c r="E9" s="121"/>
      <c r="F9" s="121"/>
      <c r="G9" s="121"/>
      <c r="H9" s="122"/>
    </row>
    <row r="10" spans="2:8" ht="26.4" x14ac:dyDescent="0.3">
      <c r="B10" s="81" t="s">
        <v>152</v>
      </c>
      <c r="C10" s="81" t="s">
        <v>259</v>
      </c>
      <c r="D10" s="82" t="s">
        <v>153</v>
      </c>
      <c r="E10" s="82" t="s">
        <v>154</v>
      </c>
      <c r="F10" s="82" t="s">
        <v>163</v>
      </c>
      <c r="G10" s="82" t="s">
        <v>155</v>
      </c>
      <c r="H10" s="83" t="s">
        <v>164</v>
      </c>
    </row>
    <row r="11" spans="2:8" ht="15" customHeight="1" x14ac:dyDescent="0.3">
      <c r="B11" s="135" t="s">
        <v>4</v>
      </c>
      <c r="C11" s="80" t="s">
        <v>4</v>
      </c>
      <c r="D11" s="67" t="str">
        <f>'1. ASG'!E24</f>
        <v>5143-20</v>
      </c>
      <c r="E11" s="68" t="str">
        <f>'1. ASG'!E23</f>
        <v>Auxiliar de Serviços Gerais</v>
      </c>
      <c r="F11" s="69">
        <f>'1. ASG'!F141</f>
        <v>4364.42</v>
      </c>
      <c r="G11" s="67">
        <f>'1. ASG'!E29</f>
        <v>14</v>
      </c>
      <c r="H11" s="70">
        <f>F11*G11</f>
        <v>61101.880000000005</v>
      </c>
    </row>
    <row r="12" spans="2:8" ht="15" customHeight="1" x14ac:dyDescent="0.3">
      <c r="B12" s="136"/>
      <c r="C12" s="80" t="s">
        <v>5</v>
      </c>
      <c r="D12" s="67" t="str">
        <f>'2. Copeiro'!E24</f>
        <v>5134-25</v>
      </c>
      <c r="E12" s="68" t="str">
        <f>'2. Copeiro'!E23</f>
        <v>Copeiro</v>
      </c>
      <c r="F12" s="69">
        <f>'2. Copeiro'!F141</f>
        <v>4314.01</v>
      </c>
      <c r="G12" s="67">
        <f>'2. Copeiro'!E29</f>
        <v>1</v>
      </c>
      <c r="H12" s="70">
        <f t="shared" ref="H12:H15" si="0">F12*G12</f>
        <v>4314.01</v>
      </c>
    </row>
    <row r="13" spans="2:8" ht="15" customHeight="1" x14ac:dyDescent="0.3">
      <c r="B13" s="136"/>
      <c r="C13" s="80" t="s">
        <v>6</v>
      </c>
      <c r="D13" s="67" t="str">
        <f>'3. Recepcionista'!E24</f>
        <v>4221-05</v>
      </c>
      <c r="E13" s="68" t="str">
        <f>'3. Recepcionista'!E23</f>
        <v>Recepcionista</v>
      </c>
      <c r="F13" s="69">
        <f>'3. Recepcionista'!F141</f>
        <v>4499.04</v>
      </c>
      <c r="G13" s="67">
        <v>2</v>
      </c>
      <c r="H13" s="70">
        <f t="shared" si="0"/>
        <v>8998.08</v>
      </c>
    </row>
    <row r="14" spans="2:8" ht="15" customHeight="1" x14ac:dyDescent="0.3">
      <c r="B14" s="136"/>
      <c r="C14" s="80" t="s">
        <v>7</v>
      </c>
      <c r="D14" s="67" t="str">
        <f>'4. Apoio ADM'!E24</f>
        <v>4110-10</v>
      </c>
      <c r="E14" s="68" t="str">
        <f>'4. Apoio ADM'!E23</f>
        <v>Apoio Técnico Administrativo III</v>
      </c>
      <c r="F14" s="69">
        <f>'4. Apoio ADM'!F141</f>
        <v>6017.36</v>
      </c>
      <c r="G14" s="67">
        <v>4</v>
      </c>
      <c r="H14" s="70">
        <f t="shared" si="0"/>
        <v>24069.439999999999</v>
      </c>
    </row>
    <row r="15" spans="2:8" ht="15" customHeight="1" x14ac:dyDescent="0.3">
      <c r="B15" s="136"/>
      <c r="C15" s="80" t="s">
        <v>13</v>
      </c>
      <c r="D15" s="67" t="str">
        <f>'5. Encarregado'!E24</f>
        <v>4101-05</v>
      </c>
      <c r="E15" s="68" t="str">
        <f>'5. Encarregado'!E23</f>
        <v>Encarregado de Limpeza</v>
      </c>
      <c r="F15" s="69">
        <f>'5. Encarregado'!F141</f>
        <v>4669.41</v>
      </c>
      <c r="G15" s="67">
        <f>'5. Encarregado'!E29</f>
        <v>1</v>
      </c>
      <c r="H15" s="70">
        <f t="shared" si="0"/>
        <v>4669.41</v>
      </c>
    </row>
    <row r="16" spans="2:8" ht="26.4" x14ac:dyDescent="0.3">
      <c r="B16" s="136"/>
      <c r="C16" s="81" t="s">
        <v>259</v>
      </c>
      <c r="D16" s="123" t="s">
        <v>169</v>
      </c>
      <c r="E16" s="124"/>
      <c r="F16" s="82" t="s">
        <v>170</v>
      </c>
      <c r="G16" s="82" t="s">
        <v>172</v>
      </c>
      <c r="H16" s="83" t="s">
        <v>164</v>
      </c>
    </row>
    <row r="17" spans="2:10" ht="15" customHeight="1" x14ac:dyDescent="0.3">
      <c r="B17" s="136"/>
      <c r="C17" s="80" t="s">
        <v>14</v>
      </c>
      <c r="D17" s="125" t="s">
        <v>251</v>
      </c>
      <c r="E17" s="126"/>
      <c r="F17" s="69">
        <f>'6789. Materiais'!L74-'6789. Materiais'!L72</f>
        <v>6060.33</v>
      </c>
      <c r="G17" s="69">
        <f>TRUNC((F17*'B. CITL'!$G$11),2)
+TRUNC((F17*'B. CITL'!$G$12),2)
+TRUNC(('B. CITL'!$G$14*(F17+(F17*'B. CITL'!$G$11)+(F17*'B. CITL'!$G$12)))/(1-(('B. CITL'!$G$14+'B. CITL'!$G$16+'B. CITL'!$G$15)/100)),2)
+TRUNC(('B. CITL'!$G$15*(F17+(F17*'B. CITL'!$G$11)+(F17*'B. CITL'!$G$12)))/(1-(('B. CITL'!$G$14+'B. CITL'!$G$16+'B. CITL'!$G$15)/100)),2)
+TRUNC(('B. CITL'!$G$16*(F17+(F17*'B. CITL'!$G$11)+(F17*'B. CITL'!$G$12)))/(1-(('B. CITL'!$G$14+'B. CITL'!$G$16+'B. CITL'!$G$15)/100)),2)</f>
        <v>642.77</v>
      </c>
      <c r="H17" s="70">
        <f t="shared" ref="H17:H19" si="1">F17+G17</f>
        <v>6703.1</v>
      </c>
    </row>
    <row r="18" spans="2:10" ht="15" customHeight="1" x14ac:dyDescent="0.3">
      <c r="B18" s="136"/>
      <c r="C18" s="80" t="s">
        <v>15</v>
      </c>
      <c r="D18" s="125" t="s">
        <v>252</v>
      </c>
      <c r="E18" s="126"/>
      <c r="F18" s="69">
        <f>'6789. Materiais'!L82</f>
        <v>2563.9</v>
      </c>
      <c r="G18" s="69">
        <f>TRUNC((F18*'B. CITL'!$G$11),2)
+TRUNC((F18*'B. CITL'!$G$12),2)
+TRUNC(('B. CITL'!$G$14*(F18+(F18*'B. CITL'!$G$11)+(F18*'B. CITL'!$G$12)))/(1-(('B. CITL'!$G$14+'B. CITL'!$G$16+'B. CITL'!$G$15)/100)),2)
+TRUNC(('B. CITL'!$G$15*(F18+(F18*'B. CITL'!$G$11)+(F18*'B. CITL'!$G$12)))/(1-(('B. CITL'!$G$14+'B. CITL'!$G$16+'B. CITL'!$G$15)/100)),2)
+TRUNC(('B. CITL'!$G$16*(F18+(F18*'B. CITL'!$G$11)+(F18*'B. CITL'!$G$12)))/(1-(('B. CITL'!$G$14+'B. CITL'!$G$16+'B. CITL'!$G$15)/100)),2)</f>
        <v>271.91999999999996</v>
      </c>
      <c r="H18" s="70">
        <f t="shared" si="1"/>
        <v>2835.82</v>
      </c>
    </row>
    <row r="19" spans="2:10" ht="15" customHeight="1" thickBot="1" x14ac:dyDescent="0.35">
      <c r="B19" s="136"/>
      <c r="C19" s="80" t="s">
        <v>16</v>
      </c>
      <c r="D19" s="125" t="s">
        <v>253</v>
      </c>
      <c r="E19" s="126"/>
      <c r="F19" s="69">
        <f>'6789. Materiais'!L72</f>
        <v>458.82000000000005</v>
      </c>
      <c r="G19" s="69">
        <f>TRUNC((F19*'B. CITL'!$G$11),2)
+TRUNC((F19*'B. CITL'!$G$12),2)
+TRUNC(('B. CITL'!$G$14*(F19+(F19*'B. CITL'!$G$11)+(F19*'B. CITL'!$G$12)))/(1-(('B. CITL'!$G$14+'B. CITL'!$G$16+'B. CITL'!$G$15)/100)),2)
+TRUNC(('B. CITL'!$G$15*(F19+(F19*'B. CITL'!$G$11)+(F19*'B. CITL'!$G$12)))/(1-(('B. CITL'!$G$14+'B. CITL'!$G$16+'B. CITL'!$G$15)/100)),2)
+TRUNC(('B. CITL'!$G$16*(F19+(F19*'B. CITL'!$G$11)+(F19*'B. CITL'!$G$12)))/(1-(('B. CITL'!$G$14+'B. CITL'!$G$16+'B. CITL'!$G$15)/100)),2)</f>
        <v>48.64</v>
      </c>
      <c r="H19" s="70">
        <f t="shared" si="1"/>
        <v>507.46000000000004</v>
      </c>
    </row>
    <row r="20" spans="2:10" ht="15.75" customHeight="1" x14ac:dyDescent="0.3">
      <c r="B20" s="137" t="s">
        <v>157</v>
      </c>
      <c r="C20" s="138"/>
      <c r="D20" s="138"/>
      <c r="E20" s="138"/>
      <c r="F20" s="138"/>
      <c r="G20" s="37">
        <v>1</v>
      </c>
      <c r="H20" s="71">
        <f>SUM(H11:H15)</f>
        <v>103152.82</v>
      </c>
    </row>
    <row r="21" spans="2:10" ht="15" customHeight="1" thickBot="1" x14ac:dyDescent="0.35">
      <c r="B21" s="139" t="s">
        <v>156</v>
      </c>
      <c r="C21" s="140"/>
      <c r="D21" s="140"/>
      <c r="E21" s="140"/>
      <c r="F21" s="140"/>
      <c r="G21" s="39">
        <v>12</v>
      </c>
      <c r="H21" s="72">
        <f>H20*G21</f>
        <v>1237833.8400000001</v>
      </c>
    </row>
    <row r="22" spans="2:10" x14ac:dyDescent="0.3">
      <c r="B22" s="127" t="s">
        <v>165</v>
      </c>
      <c r="C22" s="128"/>
      <c r="D22" s="128"/>
      <c r="E22" s="128"/>
      <c r="F22" s="128"/>
      <c r="G22" s="73">
        <v>1</v>
      </c>
      <c r="H22" s="74">
        <f>SUM(H17:H19)</f>
        <v>10046.380000000001</v>
      </c>
    </row>
    <row r="23" spans="2:10" ht="13.8" thickBot="1" x14ac:dyDescent="0.35">
      <c r="B23" s="129" t="s">
        <v>166</v>
      </c>
      <c r="C23" s="130"/>
      <c r="D23" s="130"/>
      <c r="E23" s="130"/>
      <c r="F23" s="130"/>
      <c r="G23" s="46">
        <v>12</v>
      </c>
      <c r="H23" s="75">
        <f>H22*G23</f>
        <v>120556.56000000001</v>
      </c>
    </row>
    <row r="24" spans="2:10" x14ac:dyDescent="0.3">
      <c r="B24" s="131" t="s">
        <v>167</v>
      </c>
      <c r="C24" s="132"/>
      <c r="D24" s="132"/>
      <c r="E24" s="132"/>
      <c r="F24" s="132"/>
      <c r="G24" s="76">
        <v>1</v>
      </c>
      <c r="H24" s="77">
        <f>H20+H22</f>
        <v>113199.20000000001</v>
      </c>
    </row>
    <row r="25" spans="2:10" x14ac:dyDescent="0.3">
      <c r="B25" s="133" t="s">
        <v>168</v>
      </c>
      <c r="C25" s="134"/>
      <c r="D25" s="134"/>
      <c r="E25" s="134"/>
      <c r="F25" s="134"/>
      <c r="G25" s="78">
        <v>12</v>
      </c>
      <c r="H25" s="79">
        <f>H21+H23</f>
        <v>1358390.4000000001</v>
      </c>
      <c r="J25" s="95"/>
    </row>
    <row r="27" spans="2:10" x14ac:dyDescent="0.3">
      <c r="B27" s="1" t="s">
        <v>260</v>
      </c>
    </row>
    <row r="35" spans="8:8" x14ac:dyDescent="0.3">
      <c r="H35" s="95"/>
    </row>
    <row r="36" spans="8:8" x14ac:dyDescent="0.3">
      <c r="H36" s="95"/>
    </row>
  </sheetData>
  <mergeCells count="14">
    <mergeCell ref="B22:F22"/>
    <mergeCell ref="B23:F23"/>
    <mergeCell ref="B24:F24"/>
    <mergeCell ref="B25:F25"/>
    <mergeCell ref="D19:E19"/>
    <mergeCell ref="B11:B19"/>
    <mergeCell ref="B20:F20"/>
    <mergeCell ref="B21:F21"/>
    <mergeCell ref="D18:E18"/>
    <mergeCell ref="B6:H6"/>
    <mergeCell ref="B7:H7"/>
    <mergeCell ref="B9:H9"/>
    <mergeCell ref="D16:E16"/>
    <mergeCell ref="D17:E17"/>
  </mergeCells>
  <pageMargins left="0.19685039370078741" right="0.19685039370078741" top="0.39370078740157483" bottom="0.39370078740157483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010A-7527-492A-A8E7-471E218E474A}">
  <sheetPr codeName="Planilha2">
    <pageSetUpPr fitToPage="1"/>
  </sheetPr>
  <dimension ref="B1:F141"/>
  <sheetViews>
    <sheetView topLeftCell="A114" zoomScaleNormal="100" workbookViewId="0">
      <selection activeCell="E124" sqref="E124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23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280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408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1632.45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14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1632.45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1632.45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136.03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45.34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181.37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326.49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40.81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48.97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24.48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16.32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9.7899999999999991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3.26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130.59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600.71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13</v>
      </c>
      <c r="F63" s="23">
        <f>D63*E63</f>
        <v>286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-97.94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16</v>
      </c>
      <c r="F65" s="23">
        <f>D65*E65</f>
        <v>352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83.93</v>
      </c>
      <c r="F66" s="23">
        <f>D66*E66</f>
        <v>83.93</v>
      </c>
    </row>
    <row r="67" spans="2:6" x14ac:dyDescent="0.3">
      <c r="B67" s="11" t="s">
        <v>44</v>
      </c>
      <c r="C67" s="1" t="s">
        <v>407</v>
      </c>
      <c r="D67" s="26">
        <v>1</v>
      </c>
      <c r="E67" s="25">
        <v>151.69999999999999</v>
      </c>
      <c r="F67" s="23">
        <f>D67*E67</f>
        <v>151.69999999999999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775.69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181.37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600.71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775.69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1557.77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8.1199999999999992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0.64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0.25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31.74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11.68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52.23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104.66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136.03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4.53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0.18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0.82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0.48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142.04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52.28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194.32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194.32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194.32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105">
        <f>'A. Uniformes e EPI'!M32</f>
        <v>145.69999999999999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105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105">
        <f>'A. Uniformes e EPI'!M33</f>
        <v>24.3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170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3659.2000000000003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0.03</v>
      </c>
      <c r="F124" s="27">
        <f>TRUNC(E124*$F$120,2)</f>
        <v>109.77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6.7900000000000002E-2</v>
      </c>
      <c r="F125" s="27">
        <f>TRUNC(E125*$F$120,2)</f>
        <v>248.45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9.7900000000000001E-2</v>
      </c>
      <c r="F126" s="35">
        <f>SUM(F124:F125)</f>
        <v>358.21999999999997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6.4999999999999997E-3</v>
      </c>
      <c r="F127" s="27">
        <f>TRUNC(E127*($F$120+$F$126)/(1-($E$130/100)))</f>
        <v>26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0.03</v>
      </c>
      <c r="F128" s="27">
        <f>TRUNC(E128*($F$120+$F$126)/(1-($E$130/100)))</f>
        <v>120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0.05</v>
      </c>
      <c r="F129" s="27">
        <f>TRUNC(E129*($F$120+$F$126)/(1-($E$130/100)))</f>
        <v>201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8.6499999999999994E-2</v>
      </c>
      <c r="F130" s="60">
        <f>SUM(F127:F129)</f>
        <v>347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0.18440000000000001</v>
      </c>
      <c r="F131" s="51">
        <f>TRUNC(F126+F130,2)</f>
        <v>705.22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1632.45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1557.77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104.66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194.32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170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705.22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4364.42</v>
      </c>
    </row>
  </sheetData>
  <mergeCells count="63">
    <mergeCell ref="C135:E135"/>
    <mergeCell ref="C136:E136"/>
    <mergeCell ref="C137:E137"/>
    <mergeCell ref="C138:E138"/>
    <mergeCell ref="C139:E139"/>
    <mergeCell ref="C140:E140"/>
    <mergeCell ref="E28:F28"/>
    <mergeCell ref="E29:F29"/>
    <mergeCell ref="C72:E72"/>
    <mergeCell ref="C73:E73"/>
    <mergeCell ref="C74:E74"/>
    <mergeCell ref="D71:E71"/>
    <mergeCell ref="B133:F133"/>
    <mergeCell ref="B89:F89"/>
    <mergeCell ref="C47:D47"/>
    <mergeCell ref="C59:D59"/>
    <mergeCell ref="C68:D68"/>
    <mergeCell ref="C75:D75"/>
    <mergeCell ref="C85:D85"/>
    <mergeCell ref="B49:F49"/>
    <mergeCell ref="B61:F61"/>
    <mergeCell ref="C141:D141"/>
    <mergeCell ref="C97:D97"/>
    <mergeCell ref="D107:E107"/>
    <mergeCell ref="C108:E108"/>
    <mergeCell ref="C109:E109"/>
    <mergeCell ref="D134:E134"/>
    <mergeCell ref="C99:D99"/>
    <mergeCell ref="C104:D104"/>
    <mergeCell ref="C110:D110"/>
    <mergeCell ref="C118:D118"/>
    <mergeCell ref="C131:D131"/>
    <mergeCell ref="C120:D120"/>
    <mergeCell ref="B101:F101"/>
    <mergeCell ref="B106:F106"/>
    <mergeCell ref="B112:F112"/>
    <mergeCell ref="B122:F122"/>
    <mergeCell ref="B87:F87"/>
    <mergeCell ref="B15:F15"/>
    <mergeCell ref="B22:F22"/>
    <mergeCell ref="B31:F31"/>
    <mergeCell ref="B41:F41"/>
    <mergeCell ref="B43:F43"/>
    <mergeCell ref="C39:D39"/>
    <mergeCell ref="E18:F18"/>
    <mergeCell ref="E19:F19"/>
    <mergeCell ref="E27:F27"/>
    <mergeCell ref="E16:F16"/>
    <mergeCell ref="E17:F17"/>
    <mergeCell ref="E20:F20"/>
    <mergeCell ref="E23:F23"/>
    <mergeCell ref="E24:F24"/>
    <mergeCell ref="E25:F25"/>
    <mergeCell ref="B6:F6"/>
    <mergeCell ref="B7:F7"/>
    <mergeCell ref="B9:F9"/>
    <mergeCell ref="B70:F70"/>
    <mergeCell ref="B77:F77"/>
    <mergeCell ref="E10:F10"/>
    <mergeCell ref="E11:F11"/>
    <mergeCell ref="E12:F12"/>
    <mergeCell ref="E13:F13"/>
    <mergeCell ref="E26:F26"/>
  </mergeCells>
  <pageMargins left="0.19685039370078741" right="0.19685039370078741" top="0.39370078740157483" bottom="0.39370078740157483" header="0" footer="0"/>
  <pageSetup paperSize="9" scale="84" fitToHeight="0" orientation="portrait" r:id="rId1"/>
  <ignoredErrors>
    <ignoredError sqref="F64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6E355-F185-4B86-91B6-10BE2CAFA541}">
  <sheetPr codeName="Planilha3">
    <pageSetUpPr fitToPage="1"/>
  </sheetPr>
  <dimension ref="B1:F141"/>
  <sheetViews>
    <sheetView topLeftCell="A111" workbookViewId="0">
      <selection activeCell="E125" sqref="E125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289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360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162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1632.45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1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1632.45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1632.45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136.03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45.34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181.37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326.49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40.81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48.97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24.48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16.32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9.7899999999999991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3.26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130.59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600.71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13</v>
      </c>
      <c r="F63" s="23">
        <f>D63*E63</f>
        <v>286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-97.94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16</v>
      </c>
      <c r="F65" s="23">
        <f>D65*E65</f>
        <v>352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83.93</v>
      </c>
      <c r="F66" s="23">
        <f>D66*E66</f>
        <v>83.93</v>
      </c>
    </row>
    <row r="67" spans="2:6" x14ac:dyDescent="0.3">
      <c r="B67" s="11" t="s">
        <v>44</v>
      </c>
      <c r="C67" s="1" t="s">
        <v>407</v>
      </c>
      <c r="D67" s="26">
        <v>1</v>
      </c>
      <c r="E67" s="25">
        <v>151.69999999999999</v>
      </c>
      <c r="F67" s="23">
        <f>D67*E67</f>
        <v>151.69999999999999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775.69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181.37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600.71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775.69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1557.77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8.1199999999999992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0.64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0.25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31.74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11.68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52.23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104.66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136.03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4.53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0.18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0.82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0.48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142.04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52.28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194.32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194.32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194.32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EPI'!M51</f>
        <v>116.54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EPI'!M52</f>
        <v>12.09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128.63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3617.8300000000004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0.03</v>
      </c>
      <c r="F124" s="27">
        <f>TRUNC(E124*$F$120,2)</f>
        <v>108.53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6.7900000000000002E-2</v>
      </c>
      <c r="F125" s="27">
        <f>TRUNC(E125*$F$120,2)</f>
        <v>245.65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9.7900000000000001E-2</v>
      </c>
      <c r="F126" s="35">
        <f>SUM(F124:F125)</f>
        <v>354.18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6.4999999999999997E-3</v>
      </c>
      <c r="F127" s="27">
        <f>TRUNC(E127*($F$120+$F$126)/(1-($E$130/100)))</f>
        <v>25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0.03</v>
      </c>
      <c r="F128" s="27">
        <f>TRUNC(E128*($F$120+$F$126)/(1-($E$130/100)))</f>
        <v>119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0.05</v>
      </c>
      <c r="F129" s="27">
        <f>TRUNC(E129*($F$120+$F$126)/(1-($E$130/100)))</f>
        <v>198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8.6499999999999994E-2</v>
      </c>
      <c r="F130" s="60">
        <f>SUM(F127:F129)</f>
        <v>342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0.18440000000000001</v>
      </c>
      <c r="F131" s="51">
        <f>TRUNC(F126+F130,2)</f>
        <v>696.18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1632.45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1557.77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104.66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194.32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128.63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696.18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4314.01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448A4-4E62-4EA0-A870-75EEA359A17C}">
  <sheetPr codeName="Planilha4">
    <pageSetUpPr fitToPage="1"/>
  </sheetPr>
  <dimension ref="B1:F141"/>
  <sheetViews>
    <sheetView topLeftCell="A115" workbookViewId="0">
      <selection activeCell="E125" sqref="E125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290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158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161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1750.7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2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1750.7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1750.7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145.88999999999999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48.63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194.52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350.14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43.76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52.52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26.26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17.5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10.5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3.5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140.05000000000001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644.23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13</v>
      </c>
      <c r="F63" s="23">
        <f>D63*E63</f>
        <v>286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-105.04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16</v>
      </c>
      <c r="F65" s="23">
        <f>D65*E65</f>
        <v>352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83.93</v>
      </c>
      <c r="F66" s="23">
        <f>D66*E66</f>
        <v>83.93</v>
      </c>
    </row>
    <row r="67" spans="2:6" x14ac:dyDescent="0.3">
      <c r="B67" s="11" t="s">
        <v>44</v>
      </c>
      <c r="C67" s="1" t="s">
        <v>407</v>
      </c>
      <c r="D67" s="26">
        <v>1</v>
      </c>
      <c r="E67" s="25">
        <v>151.69999999999999</v>
      </c>
      <c r="F67" s="23">
        <f>D67*E67</f>
        <v>151.69999999999999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768.59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194.52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644.23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768.59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1607.34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8.7100000000000009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0.69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0.27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34.04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12.52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56.02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112.25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145.88999999999999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4.8600000000000003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0.19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0.88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0.52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152.34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56.07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208.41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208.41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208.41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EPI'!M74</f>
        <v>94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EPI'!M75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94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3772.7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0.03</v>
      </c>
      <c r="F124" s="27">
        <f>TRUNC(E124*$F$120,2)</f>
        <v>113.18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6.7900000000000002E-2</v>
      </c>
      <c r="F125" s="27">
        <f>TRUNC(E125*$F$120,2)</f>
        <v>256.16000000000003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9.7900000000000001E-2</v>
      </c>
      <c r="F126" s="35">
        <f>SUM(F124:F125)</f>
        <v>369.34000000000003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6.4999999999999997E-3</v>
      </c>
      <c r="F127" s="27">
        <f>TRUNC(E127*($F$120+$F$126)/(1-($E$130/100)))</f>
        <v>26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0.03</v>
      </c>
      <c r="F128" s="27">
        <f>TRUNC(E128*($F$120+$F$126)/(1-($E$130/100)))</f>
        <v>124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0.05</v>
      </c>
      <c r="F129" s="27">
        <f>TRUNC(E129*($F$120+$F$126)/(1-($E$130/100)))</f>
        <v>207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8.6499999999999994E-2</v>
      </c>
      <c r="F130" s="60">
        <f>SUM(F127:F129)</f>
        <v>357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0.18440000000000001</v>
      </c>
      <c r="F131" s="51">
        <f>TRUNC(F126+F130,2)</f>
        <v>726.34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1750.7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1607.34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112.25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208.41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94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726.34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4499.04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89F2-DB39-4261-809D-733A52A97DC0}">
  <sheetPr codeName="Planilha5">
    <pageSetUpPr fitToPage="1"/>
  </sheetPr>
  <dimension ref="B1:F141"/>
  <sheetViews>
    <sheetView topLeftCell="A115" workbookViewId="0">
      <selection activeCell="E125" sqref="E125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291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387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281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2639.12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4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2639.12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2639.12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219.92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73.3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293.22000000000003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527.82000000000005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65.97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79.17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39.58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26.39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15.83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5.27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211.12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971.15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13</v>
      </c>
      <c r="F63" s="23">
        <f>D63*E63</f>
        <v>286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-158.34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16</v>
      </c>
      <c r="F65" s="23">
        <f>D65*E65</f>
        <v>352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83.93</v>
      </c>
      <c r="F66" s="23">
        <f>D66*E66</f>
        <v>83.93</v>
      </c>
    </row>
    <row r="67" spans="2:6" x14ac:dyDescent="0.3">
      <c r="B67" s="11" t="s">
        <v>44</v>
      </c>
      <c r="C67" s="1" t="s">
        <v>52</v>
      </c>
      <c r="D67" s="26" t="s">
        <v>56</v>
      </c>
      <c r="E67" s="25" t="s">
        <v>56</v>
      </c>
      <c r="F67" s="23"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563.59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293.22000000000003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971.15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563.59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1827.96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13.13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1.05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0.42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51.31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18.88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84.45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169.24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219.92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7.33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0.28999999999999998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1.34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0.79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229.67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84.52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314.19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314.19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314.19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EPI'!M74</f>
        <v>94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EPI'!M75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94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5044.5099999999993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0.03</v>
      </c>
      <c r="F124" s="27">
        <f>TRUNC(E124*$F$120,2)</f>
        <v>151.33000000000001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6.7900000000000002E-2</v>
      </c>
      <c r="F125" s="27">
        <f>TRUNC(E125*$F$120,2)</f>
        <v>342.52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9.7900000000000001E-2</v>
      </c>
      <c r="F126" s="35">
        <f>SUM(F124:F125)</f>
        <v>493.85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6.4999999999999997E-3</v>
      </c>
      <c r="F127" s="27">
        <f>TRUNC(E127*($F$120+$F$126)/(1-($E$130/100)))</f>
        <v>36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0.03</v>
      </c>
      <c r="F128" s="27">
        <f>TRUNC(E128*($F$120+$F$126)/(1-($E$130/100)))</f>
        <v>166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0.05</v>
      </c>
      <c r="F129" s="27">
        <f>TRUNC(E129*($F$120+$F$126)/(1-($E$130/100)))</f>
        <v>277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8.6499999999999994E-2</v>
      </c>
      <c r="F130" s="60">
        <f>SUM(F127:F129)</f>
        <v>479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0.18440000000000001</v>
      </c>
      <c r="F131" s="51">
        <f>TRUNC(F126+F130,2)</f>
        <v>972.85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2639.12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1827.96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169.24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314.19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94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972.85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6017.36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744DC-E0D1-47F8-8463-8E973C8E224A}">
  <sheetPr codeName="Planilha6">
    <pageSetUpPr fitToPage="1"/>
  </sheetPr>
  <dimension ref="B1:F141"/>
  <sheetViews>
    <sheetView topLeftCell="A43" workbookViewId="0">
      <selection activeCell="E53" sqref="E53"/>
    </sheetView>
  </sheetViews>
  <sheetFormatPr defaultColWidth="9.109375" defaultRowHeight="13.2" x14ac:dyDescent="0.3"/>
  <cols>
    <col min="1" max="1" width="3.6640625" style="1" customWidth="1"/>
    <col min="2" max="2" width="5.6640625" style="1" customWidth="1"/>
    <col min="3" max="3" width="65.6640625" style="1" customWidth="1"/>
    <col min="4" max="4" width="16.6640625" style="1" customWidth="1"/>
    <col min="5" max="5" width="14.6640625" style="1" customWidth="1"/>
    <col min="6" max="6" width="12.6640625" style="1" customWidth="1"/>
    <col min="7" max="7" width="4.6640625" style="1" customWidth="1"/>
    <col min="8" max="16384" width="9.109375" style="1"/>
  </cols>
  <sheetData>
    <row r="1" spans="2:6" ht="15" customHeight="1" x14ac:dyDescent="0.3"/>
    <row r="2" spans="2:6" ht="15" customHeight="1" x14ac:dyDescent="0.3">
      <c r="B2" s="2"/>
      <c r="C2" s="3"/>
      <c r="D2" s="3"/>
      <c r="E2" s="4"/>
      <c r="F2" s="96" t="s">
        <v>279</v>
      </c>
    </row>
    <row r="3" spans="2:6" ht="15" customHeight="1" x14ac:dyDescent="0.3">
      <c r="B3" s="5"/>
      <c r="C3" s="6"/>
      <c r="D3" s="6"/>
      <c r="E3" s="7"/>
      <c r="F3" s="97" t="s">
        <v>1</v>
      </c>
    </row>
    <row r="4" spans="2:6" ht="15" customHeight="1" x14ac:dyDescent="0.3">
      <c r="B4" s="8"/>
      <c r="C4" s="9"/>
      <c r="D4" s="9"/>
      <c r="E4" s="10"/>
      <c r="F4" s="98" t="s">
        <v>278</v>
      </c>
    </row>
    <row r="6" spans="2:6" ht="15.6" x14ac:dyDescent="0.3">
      <c r="B6" s="119" t="s">
        <v>0</v>
      </c>
      <c r="C6" s="119"/>
      <c r="D6" s="119"/>
      <c r="E6" s="119"/>
      <c r="F6" s="119"/>
    </row>
    <row r="7" spans="2:6" ht="15.6" x14ac:dyDescent="0.3">
      <c r="B7" s="119" t="s">
        <v>2</v>
      </c>
      <c r="C7" s="119"/>
      <c r="D7" s="119"/>
      <c r="E7" s="119"/>
      <c r="F7" s="119"/>
    </row>
    <row r="8" spans="2:6" ht="13.8" thickBot="1" x14ac:dyDescent="0.35"/>
    <row r="9" spans="2:6" x14ac:dyDescent="0.3">
      <c r="B9" s="120" t="s">
        <v>3</v>
      </c>
      <c r="C9" s="121"/>
      <c r="D9" s="121"/>
      <c r="E9" s="121"/>
      <c r="F9" s="122"/>
    </row>
    <row r="10" spans="2:6" ht="15" customHeight="1" x14ac:dyDescent="0.3">
      <c r="B10" s="18" t="s">
        <v>4</v>
      </c>
      <c r="C10" s="1" t="s">
        <v>8</v>
      </c>
      <c r="E10" s="144" t="s">
        <v>406</v>
      </c>
      <c r="F10" s="145"/>
    </row>
    <row r="11" spans="2:6" ht="15" customHeight="1" x14ac:dyDescent="0.3">
      <c r="B11" s="18" t="s">
        <v>5</v>
      </c>
      <c r="C11" s="1" t="s">
        <v>9</v>
      </c>
      <c r="E11" s="146" t="s">
        <v>282</v>
      </c>
      <c r="F11" s="147"/>
    </row>
    <row r="12" spans="2:6" ht="15" customHeight="1" x14ac:dyDescent="0.3">
      <c r="B12" s="18" t="s">
        <v>6</v>
      </c>
      <c r="C12" s="1" t="s">
        <v>10</v>
      </c>
      <c r="E12" s="148" t="s">
        <v>283</v>
      </c>
      <c r="F12" s="147"/>
    </row>
    <row r="13" spans="2:6" ht="15.75" customHeight="1" x14ac:dyDescent="0.3">
      <c r="B13" s="48" t="s">
        <v>7</v>
      </c>
      <c r="C13" s="20" t="s">
        <v>11</v>
      </c>
      <c r="D13" s="20"/>
      <c r="E13" s="149" t="s">
        <v>284</v>
      </c>
      <c r="F13" s="150"/>
    </row>
    <row r="14" spans="2:6" x14ac:dyDescent="0.3">
      <c r="B14" s="17"/>
      <c r="F14" s="12"/>
    </row>
    <row r="15" spans="2:6" x14ac:dyDescent="0.3">
      <c r="B15" s="153" t="s">
        <v>12</v>
      </c>
      <c r="C15" s="154"/>
      <c r="D15" s="154"/>
      <c r="E15" s="154"/>
      <c r="F15" s="155"/>
    </row>
    <row r="16" spans="2:6" ht="15" customHeight="1" x14ac:dyDescent="0.3">
      <c r="B16" s="18" t="s">
        <v>13</v>
      </c>
      <c r="C16" s="1" t="s">
        <v>18</v>
      </c>
      <c r="E16" s="159" t="s">
        <v>285</v>
      </c>
      <c r="F16" s="160"/>
    </row>
    <row r="17" spans="2:6" ht="15" customHeight="1" x14ac:dyDescent="0.3">
      <c r="B17" s="18" t="s">
        <v>14</v>
      </c>
      <c r="C17" s="1" t="s">
        <v>19</v>
      </c>
      <c r="E17" s="151" t="s">
        <v>286</v>
      </c>
      <c r="F17" s="152"/>
    </row>
    <row r="18" spans="2:6" ht="15" customHeight="1" x14ac:dyDescent="0.3">
      <c r="B18" s="18" t="s">
        <v>15</v>
      </c>
      <c r="C18" s="1" t="s">
        <v>20</v>
      </c>
      <c r="E18" s="151" t="s">
        <v>292</v>
      </c>
      <c r="F18" s="152"/>
    </row>
    <row r="19" spans="2:6" ht="15" customHeight="1" x14ac:dyDescent="0.3">
      <c r="B19" s="18" t="s">
        <v>16</v>
      </c>
      <c r="C19" s="1" t="s">
        <v>21</v>
      </c>
      <c r="E19" s="151" t="s">
        <v>24</v>
      </c>
      <c r="F19" s="152"/>
    </row>
    <row r="20" spans="2:6" ht="15" customHeight="1" x14ac:dyDescent="0.3">
      <c r="B20" s="48" t="s">
        <v>17</v>
      </c>
      <c r="C20" s="20" t="s">
        <v>22</v>
      </c>
      <c r="D20" s="20"/>
      <c r="E20" s="161">
        <v>1621</v>
      </c>
      <c r="F20" s="162"/>
    </row>
    <row r="21" spans="2:6" x14ac:dyDescent="0.3">
      <c r="B21" s="17"/>
      <c r="F21" s="12"/>
    </row>
    <row r="22" spans="2:6" x14ac:dyDescent="0.3">
      <c r="B22" s="153" t="s">
        <v>25</v>
      </c>
      <c r="C22" s="154"/>
      <c r="D22" s="154"/>
      <c r="E22" s="154"/>
      <c r="F22" s="155"/>
    </row>
    <row r="23" spans="2:6" ht="15" customHeight="1" x14ac:dyDescent="0.3">
      <c r="B23" s="11" t="s">
        <v>26</v>
      </c>
      <c r="C23" s="15" t="s">
        <v>20</v>
      </c>
      <c r="E23" s="159" t="s">
        <v>159</v>
      </c>
      <c r="F23" s="160"/>
    </row>
    <row r="24" spans="2:6" ht="15" customHeight="1" x14ac:dyDescent="0.3">
      <c r="B24" s="11" t="s">
        <v>33</v>
      </c>
      <c r="C24" s="15" t="s">
        <v>27</v>
      </c>
      <c r="E24" s="151" t="s">
        <v>160</v>
      </c>
      <c r="F24" s="152"/>
    </row>
    <row r="25" spans="2:6" ht="15" customHeight="1" x14ac:dyDescent="0.3">
      <c r="B25" s="11" t="s">
        <v>34</v>
      </c>
      <c r="C25" s="15" t="s">
        <v>28</v>
      </c>
      <c r="E25" s="163">
        <v>1953.84</v>
      </c>
      <c r="F25" s="164"/>
    </row>
    <row r="26" spans="2:6" ht="15" customHeight="1" x14ac:dyDescent="0.3">
      <c r="B26" s="11" t="s">
        <v>35</v>
      </c>
      <c r="C26" s="15" t="s">
        <v>29</v>
      </c>
      <c r="E26" s="151" t="s">
        <v>287</v>
      </c>
      <c r="F26" s="152"/>
    </row>
    <row r="27" spans="2:6" ht="15" customHeight="1" x14ac:dyDescent="0.3">
      <c r="B27" s="11" t="s">
        <v>36</v>
      </c>
      <c r="C27" s="15" t="s">
        <v>30</v>
      </c>
      <c r="E27" s="157">
        <v>46023</v>
      </c>
      <c r="F27" s="158"/>
    </row>
    <row r="28" spans="2:6" ht="15" customHeight="1" x14ac:dyDescent="0.3">
      <c r="B28" s="11" t="s">
        <v>37</v>
      </c>
      <c r="C28" s="15" t="s">
        <v>31</v>
      </c>
      <c r="E28" s="151" t="s">
        <v>39</v>
      </c>
      <c r="F28" s="152"/>
    </row>
    <row r="29" spans="2:6" ht="15" customHeight="1" thickBot="1" x14ac:dyDescent="0.35">
      <c r="B29" s="13" t="s">
        <v>38</v>
      </c>
      <c r="C29" s="16" t="s">
        <v>32</v>
      </c>
      <c r="D29" s="14"/>
      <c r="E29" s="172">
        <v>1</v>
      </c>
      <c r="F29" s="173"/>
    </row>
    <row r="30" spans="2:6" ht="13.8" thickBot="1" x14ac:dyDescent="0.35"/>
    <row r="31" spans="2:6" x14ac:dyDescent="0.3">
      <c r="B31" s="120" t="s">
        <v>40</v>
      </c>
      <c r="C31" s="121"/>
      <c r="D31" s="121"/>
      <c r="E31" s="121"/>
      <c r="F31" s="122"/>
    </row>
    <row r="32" spans="2:6" x14ac:dyDescent="0.3">
      <c r="B32" s="31">
        <v>1</v>
      </c>
      <c r="C32" s="38" t="s">
        <v>53</v>
      </c>
      <c r="D32" s="38" t="s">
        <v>62</v>
      </c>
      <c r="E32" s="38" t="s">
        <v>55</v>
      </c>
      <c r="F32" s="43" t="s">
        <v>54</v>
      </c>
    </row>
    <row r="33" spans="2:6" x14ac:dyDescent="0.3">
      <c r="B33" s="11" t="s">
        <v>41</v>
      </c>
      <c r="C33" s="1" t="s">
        <v>67</v>
      </c>
      <c r="D33" s="21" t="s">
        <v>56</v>
      </c>
      <c r="E33" s="21" t="s">
        <v>86</v>
      </c>
      <c r="F33" s="23">
        <f>E25</f>
        <v>1953.84</v>
      </c>
    </row>
    <row r="34" spans="2:6" x14ac:dyDescent="0.3">
      <c r="B34" s="11" t="s">
        <v>42</v>
      </c>
      <c r="C34" s="1" t="s">
        <v>48</v>
      </c>
      <c r="D34" s="21" t="s">
        <v>56</v>
      </c>
      <c r="E34" s="21" t="s">
        <v>56</v>
      </c>
      <c r="F34" s="23">
        <v>0</v>
      </c>
    </row>
    <row r="35" spans="2:6" x14ac:dyDescent="0.3">
      <c r="B35" s="11" t="s">
        <v>43</v>
      </c>
      <c r="C35" s="1" t="s">
        <v>49</v>
      </c>
      <c r="D35" s="21" t="s">
        <v>56</v>
      </c>
      <c r="E35" s="21" t="s">
        <v>56</v>
      </c>
      <c r="F35" s="23">
        <v>0</v>
      </c>
    </row>
    <row r="36" spans="2:6" x14ac:dyDescent="0.3">
      <c r="B36" s="11" t="s">
        <v>44</v>
      </c>
      <c r="C36" s="1" t="s">
        <v>50</v>
      </c>
      <c r="D36" s="21" t="s">
        <v>56</v>
      </c>
      <c r="E36" s="21" t="s">
        <v>56</v>
      </c>
      <c r="F36" s="23">
        <v>0</v>
      </c>
    </row>
    <row r="37" spans="2:6" x14ac:dyDescent="0.3">
      <c r="B37" s="11" t="s">
        <v>45</v>
      </c>
      <c r="C37" s="1" t="s">
        <v>51</v>
      </c>
      <c r="D37" s="21" t="s">
        <v>56</v>
      </c>
      <c r="E37" s="21" t="s">
        <v>56</v>
      </c>
      <c r="F37" s="23">
        <v>0</v>
      </c>
    </row>
    <row r="38" spans="2:6" x14ac:dyDescent="0.3">
      <c r="B38" s="11" t="s">
        <v>46</v>
      </c>
      <c r="C38" s="1" t="s">
        <v>52</v>
      </c>
      <c r="D38" s="21" t="s">
        <v>56</v>
      </c>
      <c r="E38" s="21" t="s">
        <v>56</v>
      </c>
      <c r="F38" s="23">
        <v>0</v>
      </c>
    </row>
    <row r="39" spans="2:6" ht="15.75" customHeight="1" thickBot="1" x14ac:dyDescent="0.35">
      <c r="B39" s="49"/>
      <c r="C39" s="156" t="s">
        <v>127</v>
      </c>
      <c r="D39" s="156"/>
      <c r="E39" s="50"/>
      <c r="F39" s="51">
        <f>TRUNC(SUM(F33:F38),2)</f>
        <v>1953.84</v>
      </c>
    </row>
    <row r="40" spans="2:6" ht="13.8" thickBot="1" x14ac:dyDescent="0.35"/>
    <row r="41" spans="2:6" x14ac:dyDescent="0.3">
      <c r="B41" s="120" t="s">
        <v>57</v>
      </c>
      <c r="C41" s="121"/>
      <c r="D41" s="121"/>
      <c r="E41" s="121"/>
      <c r="F41" s="122"/>
    </row>
    <row r="42" spans="2:6" x14ac:dyDescent="0.3">
      <c r="B42" s="22"/>
      <c r="C42" s="19"/>
      <c r="D42" s="19"/>
      <c r="E42" s="19"/>
      <c r="F42" s="52"/>
    </row>
    <row r="43" spans="2:6" x14ac:dyDescent="0.3">
      <c r="B43" s="141" t="s">
        <v>58</v>
      </c>
      <c r="C43" s="142"/>
      <c r="D43" s="142"/>
      <c r="E43" s="142"/>
      <c r="F43" s="143"/>
    </row>
    <row r="44" spans="2:6" x14ac:dyDescent="0.3">
      <c r="B44" s="31" t="s">
        <v>59</v>
      </c>
      <c r="C44" s="38" t="s">
        <v>60</v>
      </c>
      <c r="D44" s="38" t="s">
        <v>76</v>
      </c>
      <c r="E44" s="38" t="s">
        <v>55</v>
      </c>
      <c r="F44" s="43" t="s">
        <v>54</v>
      </c>
    </row>
    <row r="45" spans="2:6" x14ac:dyDescent="0.3">
      <c r="B45" s="11" t="s">
        <v>41</v>
      </c>
      <c r="C45" s="1" t="s">
        <v>61</v>
      </c>
      <c r="D45" s="21" t="s">
        <v>63</v>
      </c>
      <c r="E45" s="28">
        <f>1/12</f>
        <v>8.3333333333333329E-2</v>
      </c>
      <c r="F45" s="23">
        <f>TRUNC($F$39*E45,2)</f>
        <v>162.82</v>
      </c>
    </row>
    <row r="46" spans="2:6" x14ac:dyDescent="0.3">
      <c r="B46" s="11" t="s">
        <v>42</v>
      </c>
      <c r="C46" s="1" t="s">
        <v>261</v>
      </c>
      <c r="D46" s="21" t="s">
        <v>63</v>
      </c>
      <c r="E46" s="28">
        <f>1/3/12</f>
        <v>2.7777777777777776E-2</v>
      </c>
      <c r="F46" s="23">
        <f>TRUNC($F$39*E46,2)</f>
        <v>54.27</v>
      </c>
    </row>
    <row r="47" spans="2:6" ht="15.75" customHeight="1" x14ac:dyDescent="0.3">
      <c r="B47" s="53"/>
      <c r="C47" s="130" t="s">
        <v>134</v>
      </c>
      <c r="D47" s="130"/>
      <c r="E47" s="40">
        <f>SUM(E45:E46)</f>
        <v>0.1111111111111111</v>
      </c>
      <c r="F47" s="54">
        <f>TRUNC(SUM(F45:F46),2)</f>
        <v>217.09</v>
      </c>
    </row>
    <row r="48" spans="2:6" x14ac:dyDescent="0.3">
      <c r="B48" s="17"/>
      <c r="F48" s="12"/>
    </row>
    <row r="49" spans="2:6" x14ac:dyDescent="0.3">
      <c r="B49" s="141" t="s">
        <v>64</v>
      </c>
      <c r="C49" s="142"/>
      <c r="D49" s="142"/>
      <c r="E49" s="142"/>
      <c r="F49" s="143"/>
    </row>
    <row r="50" spans="2:6" x14ac:dyDescent="0.3">
      <c r="B50" s="31" t="s">
        <v>65</v>
      </c>
      <c r="C50" s="38" t="s">
        <v>66</v>
      </c>
      <c r="D50" s="38" t="s">
        <v>76</v>
      </c>
      <c r="E50" s="38" t="s">
        <v>55</v>
      </c>
      <c r="F50" s="43" t="s">
        <v>54</v>
      </c>
    </row>
    <row r="51" spans="2:6" x14ac:dyDescent="0.3">
      <c r="B51" s="11" t="s">
        <v>41</v>
      </c>
      <c r="C51" s="1" t="s">
        <v>69</v>
      </c>
      <c r="D51" s="21" t="s">
        <v>63</v>
      </c>
      <c r="E51" s="28">
        <v>0.2</v>
      </c>
      <c r="F51" s="23">
        <f t="shared" ref="F51:F58" si="0">TRUNC($F$39*E51,2)</f>
        <v>390.76</v>
      </c>
    </row>
    <row r="52" spans="2:6" x14ac:dyDescent="0.3">
      <c r="B52" s="11" t="s">
        <v>42</v>
      </c>
      <c r="C52" s="1" t="s">
        <v>70</v>
      </c>
      <c r="D52" s="21" t="s">
        <v>63</v>
      </c>
      <c r="E52" s="28">
        <v>2.5000000000000001E-2</v>
      </c>
      <c r="F52" s="23">
        <f t="shared" si="0"/>
        <v>48.84</v>
      </c>
    </row>
    <row r="53" spans="2:6" x14ac:dyDescent="0.3">
      <c r="B53" s="11" t="s">
        <v>43</v>
      </c>
      <c r="C53" s="1" t="s">
        <v>71</v>
      </c>
      <c r="D53" s="21" t="s">
        <v>63</v>
      </c>
      <c r="E53" s="28">
        <f>2%*1.5</f>
        <v>0.03</v>
      </c>
      <c r="F53" s="23">
        <f t="shared" si="0"/>
        <v>58.61</v>
      </c>
    </row>
    <row r="54" spans="2:6" x14ac:dyDescent="0.3">
      <c r="B54" s="11" t="s">
        <v>44</v>
      </c>
      <c r="C54" s="1" t="s">
        <v>72</v>
      </c>
      <c r="D54" s="21" t="s">
        <v>63</v>
      </c>
      <c r="E54" s="28">
        <v>1.4999999999999999E-2</v>
      </c>
      <c r="F54" s="23">
        <f t="shared" si="0"/>
        <v>29.3</v>
      </c>
    </row>
    <row r="55" spans="2:6" x14ac:dyDescent="0.3">
      <c r="B55" s="11" t="s">
        <v>45</v>
      </c>
      <c r="C55" s="1" t="s">
        <v>77</v>
      </c>
      <c r="D55" s="21" t="s">
        <v>63</v>
      </c>
      <c r="E55" s="28">
        <v>0.01</v>
      </c>
      <c r="F55" s="23">
        <f t="shared" si="0"/>
        <v>19.53</v>
      </c>
    </row>
    <row r="56" spans="2:6" x14ac:dyDescent="0.3">
      <c r="B56" s="11" t="s">
        <v>46</v>
      </c>
      <c r="C56" s="1" t="s">
        <v>73</v>
      </c>
      <c r="D56" s="21" t="s">
        <v>63</v>
      </c>
      <c r="E56" s="28">
        <v>6.0000000000000001E-3</v>
      </c>
      <c r="F56" s="23">
        <f t="shared" si="0"/>
        <v>11.72</v>
      </c>
    </row>
    <row r="57" spans="2:6" x14ac:dyDescent="0.3">
      <c r="B57" s="11" t="s">
        <v>47</v>
      </c>
      <c r="C57" s="1" t="s">
        <v>74</v>
      </c>
      <c r="D57" s="21" t="s">
        <v>63</v>
      </c>
      <c r="E57" s="28">
        <v>2E-3</v>
      </c>
      <c r="F57" s="23">
        <f t="shared" si="0"/>
        <v>3.9</v>
      </c>
    </row>
    <row r="58" spans="2:6" x14ac:dyDescent="0.3">
      <c r="B58" s="11" t="s">
        <v>68</v>
      </c>
      <c r="C58" s="1" t="s">
        <v>75</v>
      </c>
      <c r="D58" s="21" t="s">
        <v>63</v>
      </c>
      <c r="E58" s="28">
        <v>0.08</v>
      </c>
      <c r="F58" s="23">
        <f t="shared" si="0"/>
        <v>156.30000000000001</v>
      </c>
    </row>
    <row r="59" spans="2:6" ht="15.75" customHeight="1" x14ac:dyDescent="0.3">
      <c r="B59" s="53"/>
      <c r="C59" s="130" t="s">
        <v>135</v>
      </c>
      <c r="D59" s="130"/>
      <c r="E59" s="40">
        <f>SUM(E51:E58)</f>
        <v>0.36800000000000005</v>
      </c>
      <c r="F59" s="54">
        <f>TRUNC(SUM(F51:F58),2)</f>
        <v>718.96</v>
      </c>
    </row>
    <row r="60" spans="2:6" x14ac:dyDescent="0.3">
      <c r="B60" s="17"/>
      <c r="F60" s="12"/>
    </row>
    <row r="61" spans="2:6" x14ac:dyDescent="0.3">
      <c r="B61" s="141" t="s">
        <v>78</v>
      </c>
      <c r="C61" s="142"/>
      <c r="D61" s="142"/>
      <c r="E61" s="142"/>
      <c r="F61" s="143"/>
    </row>
    <row r="62" spans="2:6" x14ac:dyDescent="0.3">
      <c r="B62" s="31" t="s">
        <v>84</v>
      </c>
      <c r="C62" s="38" t="s">
        <v>85</v>
      </c>
      <c r="D62" s="38" t="s">
        <v>76</v>
      </c>
      <c r="E62" s="38" t="s">
        <v>62</v>
      </c>
      <c r="F62" s="43" t="s">
        <v>54</v>
      </c>
    </row>
    <row r="63" spans="2:6" x14ac:dyDescent="0.3">
      <c r="B63" s="11" t="s">
        <v>41</v>
      </c>
      <c r="C63" s="1" t="s">
        <v>80</v>
      </c>
      <c r="D63" s="24">
        <v>22</v>
      </c>
      <c r="E63" s="25">
        <v>13</v>
      </c>
      <c r="F63" s="23">
        <f>D63*E63</f>
        <v>286</v>
      </c>
    </row>
    <row r="64" spans="2:6" x14ac:dyDescent="0.3">
      <c r="B64" s="11" t="s">
        <v>79</v>
      </c>
      <c r="C64" s="1" t="s">
        <v>82</v>
      </c>
      <c r="D64" s="21" t="s">
        <v>67</v>
      </c>
      <c r="E64" s="28">
        <v>0.06</v>
      </c>
      <c r="F64" s="23">
        <f>-TRUNC(MIN(F63,E64*$F$33),2)</f>
        <v>-117.23</v>
      </c>
    </row>
    <row r="65" spans="2:6" x14ac:dyDescent="0.3">
      <c r="B65" s="11" t="s">
        <v>42</v>
      </c>
      <c r="C65" s="1" t="s">
        <v>81</v>
      </c>
      <c r="D65" s="24">
        <v>22</v>
      </c>
      <c r="E65" s="25">
        <v>16</v>
      </c>
      <c r="F65" s="23">
        <f>D65*E65</f>
        <v>352</v>
      </c>
    </row>
    <row r="66" spans="2:6" x14ac:dyDescent="0.3">
      <c r="B66" s="11" t="s">
        <v>43</v>
      </c>
      <c r="C66" s="1" t="s">
        <v>293</v>
      </c>
      <c r="D66" s="26">
        <v>1</v>
      </c>
      <c r="E66" s="25">
        <v>83.93</v>
      </c>
      <c r="F66" s="23">
        <f>D66*E66</f>
        <v>83.93</v>
      </c>
    </row>
    <row r="67" spans="2:6" x14ac:dyDescent="0.3">
      <c r="B67" s="11" t="s">
        <v>44</v>
      </c>
      <c r="C67" s="1" t="s">
        <v>52</v>
      </c>
      <c r="D67" s="26" t="s">
        <v>56</v>
      </c>
      <c r="E67" s="25" t="s">
        <v>56</v>
      </c>
      <c r="F67" s="23">
        <v>0</v>
      </c>
    </row>
    <row r="68" spans="2:6" ht="15.75" customHeight="1" x14ac:dyDescent="0.3">
      <c r="B68" s="53"/>
      <c r="C68" s="130" t="s">
        <v>136</v>
      </c>
      <c r="D68" s="130"/>
      <c r="E68" s="41"/>
      <c r="F68" s="54">
        <f>TRUNC(SUM(F63:F67),2)</f>
        <v>604.70000000000005</v>
      </c>
    </row>
    <row r="69" spans="2:6" x14ac:dyDescent="0.3">
      <c r="B69" s="17"/>
      <c r="F69" s="12"/>
    </row>
    <row r="70" spans="2:6" x14ac:dyDescent="0.3">
      <c r="B70" s="141" t="s">
        <v>83</v>
      </c>
      <c r="C70" s="142"/>
      <c r="D70" s="142"/>
      <c r="E70" s="142"/>
      <c r="F70" s="143"/>
    </row>
    <row r="71" spans="2:6" x14ac:dyDescent="0.3">
      <c r="B71" s="31">
        <v>2</v>
      </c>
      <c r="C71" s="38" t="s">
        <v>60</v>
      </c>
      <c r="D71" s="167"/>
      <c r="E71" s="167"/>
      <c r="F71" s="43" t="s">
        <v>54</v>
      </c>
    </row>
    <row r="72" spans="2:6" x14ac:dyDescent="0.3">
      <c r="B72" s="11" t="s">
        <v>59</v>
      </c>
      <c r="C72" s="168" t="s">
        <v>60</v>
      </c>
      <c r="D72" s="168"/>
      <c r="E72" s="168"/>
      <c r="F72" s="27">
        <f>F47</f>
        <v>217.09</v>
      </c>
    </row>
    <row r="73" spans="2:6" x14ac:dyDescent="0.3">
      <c r="B73" s="11" t="s">
        <v>65</v>
      </c>
      <c r="C73" s="174" t="s">
        <v>66</v>
      </c>
      <c r="D73" s="174"/>
      <c r="E73" s="174"/>
      <c r="F73" s="27">
        <f>F59</f>
        <v>718.96</v>
      </c>
    </row>
    <row r="74" spans="2:6" x14ac:dyDescent="0.3">
      <c r="B74" s="11" t="s">
        <v>84</v>
      </c>
      <c r="C74" s="169" t="s">
        <v>85</v>
      </c>
      <c r="D74" s="169"/>
      <c r="E74" s="169"/>
      <c r="F74" s="27">
        <f>F68</f>
        <v>604.70000000000005</v>
      </c>
    </row>
    <row r="75" spans="2:6" ht="15.75" customHeight="1" thickBot="1" x14ac:dyDescent="0.35">
      <c r="B75" s="49"/>
      <c r="C75" s="156" t="s">
        <v>128</v>
      </c>
      <c r="D75" s="156"/>
      <c r="E75" s="55"/>
      <c r="F75" s="51">
        <f>TRUNC(SUM(F72:F74),2)</f>
        <v>1540.75</v>
      </c>
    </row>
    <row r="76" spans="2:6" ht="13.8" thickBot="1" x14ac:dyDescent="0.35"/>
    <row r="77" spans="2:6" x14ac:dyDescent="0.3">
      <c r="B77" s="120" t="s">
        <v>87</v>
      </c>
      <c r="C77" s="121"/>
      <c r="D77" s="121"/>
      <c r="E77" s="121"/>
      <c r="F77" s="122"/>
    </row>
    <row r="78" spans="2:6" x14ac:dyDescent="0.3">
      <c r="B78" s="31">
        <v>3</v>
      </c>
      <c r="C78" s="38" t="s">
        <v>88</v>
      </c>
      <c r="D78" s="38" t="s">
        <v>76</v>
      </c>
      <c r="E78" s="38" t="s">
        <v>55</v>
      </c>
      <c r="F78" s="43" t="s">
        <v>54</v>
      </c>
    </row>
    <row r="79" spans="2:6" x14ac:dyDescent="0.3">
      <c r="B79" s="11" t="s">
        <v>41</v>
      </c>
      <c r="C79" s="1" t="s">
        <v>89</v>
      </c>
      <c r="D79" s="21" t="s">
        <v>63</v>
      </c>
      <c r="E79" s="28">
        <f>((1+(1/12)+(1/12)+(1/12/3))/12)*5%</f>
        <v>4.9768518518518512E-3</v>
      </c>
      <c r="F79" s="27">
        <f t="shared" ref="F79:F84" si="1">TRUNC(E79*$F$39,2)</f>
        <v>9.7200000000000006</v>
      </c>
    </row>
    <row r="80" spans="2:6" x14ac:dyDescent="0.3">
      <c r="B80" s="11" t="s">
        <v>42</v>
      </c>
      <c r="C80" s="1" t="s">
        <v>90</v>
      </c>
      <c r="D80" s="21" t="s">
        <v>63</v>
      </c>
      <c r="E80" s="28">
        <f>8%*E79</f>
        <v>3.9814814814814812E-4</v>
      </c>
      <c r="F80" s="27">
        <f t="shared" si="1"/>
        <v>0.77</v>
      </c>
    </row>
    <row r="81" spans="2:6" x14ac:dyDescent="0.3">
      <c r="B81" s="11" t="s">
        <v>43</v>
      </c>
      <c r="C81" s="1" t="s">
        <v>91</v>
      </c>
      <c r="D81" s="21" t="s">
        <v>63</v>
      </c>
      <c r="E81" s="28">
        <f>E79*8%*40%*100%</f>
        <v>1.5925925925925927E-4</v>
      </c>
      <c r="F81" s="27">
        <f t="shared" si="1"/>
        <v>0.31</v>
      </c>
    </row>
    <row r="82" spans="2:6" x14ac:dyDescent="0.3">
      <c r="B82" s="11" t="s">
        <v>44</v>
      </c>
      <c r="C82" s="1" t="s">
        <v>92</v>
      </c>
      <c r="D82" s="21" t="s">
        <v>63</v>
      </c>
      <c r="E82" s="28">
        <f>((1/30)*7)/12</f>
        <v>1.9444444444444445E-2</v>
      </c>
      <c r="F82" s="27">
        <f t="shared" si="1"/>
        <v>37.99</v>
      </c>
    </row>
    <row r="83" spans="2:6" x14ac:dyDescent="0.3">
      <c r="B83" s="11" t="s">
        <v>45</v>
      </c>
      <c r="C83" s="1" t="s">
        <v>93</v>
      </c>
      <c r="D83" s="21" t="s">
        <v>63</v>
      </c>
      <c r="E83" s="28">
        <f>E82*E59</f>
        <v>7.1555555555555565E-3</v>
      </c>
      <c r="F83" s="27">
        <f t="shared" si="1"/>
        <v>13.98</v>
      </c>
    </row>
    <row r="84" spans="2:6" x14ac:dyDescent="0.3">
      <c r="B84" s="11" t="s">
        <v>46</v>
      </c>
      <c r="C84" s="1" t="s">
        <v>94</v>
      </c>
      <c r="D84" s="21" t="s">
        <v>63</v>
      </c>
      <c r="E84" s="28">
        <f>8%*40%*100%</f>
        <v>3.2000000000000001E-2</v>
      </c>
      <c r="F84" s="27">
        <f t="shared" si="1"/>
        <v>62.52</v>
      </c>
    </row>
    <row r="85" spans="2:6" ht="15.75" customHeight="1" thickBot="1" x14ac:dyDescent="0.35">
      <c r="B85" s="49"/>
      <c r="C85" s="156" t="s">
        <v>129</v>
      </c>
      <c r="D85" s="156"/>
      <c r="E85" s="56">
        <f>SUM(E79:E84)</f>
        <v>6.4134259259259252E-2</v>
      </c>
      <c r="F85" s="51">
        <f>TRUNC(SUM(F79:F84),2)</f>
        <v>125.29</v>
      </c>
    </row>
    <row r="86" spans="2:6" ht="13.8" thickBot="1" x14ac:dyDescent="0.35"/>
    <row r="87" spans="2:6" x14ac:dyDescent="0.3">
      <c r="B87" s="120" t="s">
        <v>95</v>
      </c>
      <c r="C87" s="121"/>
      <c r="D87" s="121"/>
      <c r="E87" s="121"/>
      <c r="F87" s="122"/>
    </row>
    <row r="88" spans="2:6" x14ac:dyDescent="0.3">
      <c r="B88" s="17"/>
      <c r="F88" s="12"/>
    </row>
    <row r="89" spans="2:6" x14ac:dyDescent="0.3">
      <c r="B89" s="141" t="s">
        <v>102</v>
      </c>
      <c r="C89" s="142"/>
      <c r="D89" s="142"/>
      <c r="E89" s="142"/>
      <c r="F89" s="143"/>
    </row>
    <row r="90" spans="2:6" x14ac:dyDescent="0.3">
      <c r="B90" s="31" t="s">
        <v>96</v>
      </c>
      <c r="C90" s="38" t="s">
        <v>97</v>
      </c>
      <c r="D90" s="38" t="s">
        <v>76</v>
      </c>
      <c r="E90" s="38" t="s">
        <v>55</v>
      </c>
      <c r="F90" s="43" t="s">
        <v>54</v>
      </c>
    </row>
    <row r="91" spans="2:6" x14ac:dyDescent="0.3">
      <c r="B91" s="11" t="s">
        <v>41</v>
      </c>
      <c r="C91" s="1" t="s">
        <v>98</v>
      </c>
      <c r="D91" s="21" t="s">
        <v>63</v>
      </c>
      <c r="E91" s="28">
        <f>1/12</f>
        <v>8.3333333333333329E-2</v>
      </c>
      <c r="F91" s="27">
        <f>TRUNC(E91*$F$39,2)</f>
        <v>162.82</v>
      </c>
    </row>
    <row r="92" spans="2:6" x14ac:dyDescent="0.3">
      <c r="B92" s="11" t="s">
        <v>42</v>
      </c>
      <c r="C92" s="1" t="s">
        <v>97</v>
      </c>
      <c r="D92" s="21" t="s">
        <v>63</v>
      </c>
      <c r="E92" s="28">
        <f>(1/30)/12</f>
        <v>2.7777777777777779E-3</v>
      </c>
      <c r="F92" s="27">
        <f>TRUNC(E92*$F$39,2)</f>
        <v>5.42</v>
      </c>
    </row>
    <row r="93" spans="2:6" x14ac:dyDescent="0.3">
      <c r="B93" s="11" t="s">
        <v>43</v>
      </c>
      <c r="C93" s="1" t="s">
        <v>99</v>
      </c>
      <c r="D93" s="21" t="s">
        <v>63</v>
      </c>
      <c r="E93" s="28">
        <f>(5/30)/12*1.62%*50%</f>
        <v>1.1250000000000001E-4</v>
      </c>
      <c r="F93" s="27">
        <f>TRUNC(E93*$F$39,2)</f>
        <v>0.21</v>
      </c>
    </row>
    <row r="94" spans="2:6" x14ac:dyDescent="0.3">
      <c r="B94" s="11" t="s">
        <v>44</v>
      </c>
      <c r="C94" s="1" t="s">
        <v>100</v>
      </c>
      <c r="D94" s="21" t="s">
        <v>63</v>
      </c>
      <c r="E94" s="28">
        <f>(15/30)/12*1.22%</f>
        <v>5.0833333333333329E-4</v>
      </c>
      <c r="F94" s="27">
        <f>TRUNC(E94*$F$39,2)</f>
        <v>0.99</v>
      </c>
    </row>
    <row r="95" spans="2:6" x14ac:dyDescent="0.3">
      <c r="B95" s="11" t="s">
        <v>45</v>
      </c>
      <c r="C95" s="1" t="s">
        <v>101</v>
      </c>
      <c r="D95" s="21" t="s">
        <v>63</v>
      </c>
      <c r="E95" s="28">
        <f>((1/12)+(1/12/3))*(4/12)*1.62%*50%</f>
        <v>3.0000000000000003E-4</v>
      </c>
      <c r="F95" s="27">
        <f>TRUNC(E95*$F$39,2)</f>
        <v>0.57999999999999996</v>
      </c>
    </row>
    <row r="96" spans="2:6" x14ac:dyDescent="0.3">
      <c r="B96" s="11" t="s">
        <v>46</v>
      </c>
      <c r="C96" s="1" t="s">
        <v>52</v>
      </c>
      <c r="D96" s="21" t="s">
        <v>56</v>
      </c>
      <c r="E96" s="28" t="s">
        <v>56</v>
      </c>
      <c r="F96" s="27">
        <v>0</v>
      </c>
    </row>
    <row r="97" spans="2:6" x14ac:dyDescent="0.3">
      <c r="B97" s="57"/>
      <c r="C97" s="166" t="s">
        <v>149</v>
      </c>
      <c r="D97" s="166"/>
      <c r="E97" s="42">
        <f>SUM(E91:E96)</f>
        <v>8.703194444444444E-2</v>
      </c>
      <c r="F97" s="58">
        <f>TRUNC(SUM(F91:F96),2)</f>
        <v>170.02</v>
      </c>
    </row>
    <row r="98" spans="2:6" x14ac:dyDescent="0.3">
      <c r="B98" s="11" t="s">
        <v>47</v>
      </c>
      <c r="C98" s="1" t="s">
        <v>103</v>
      </c>
      <c r="D98" s="21"/>
      <c r="E98" s="28">
        <f>E59*E97</f>
        <v>3.2027755555555558E-2</v>
      </c>
      <c r="F98" s="27">
        <f>TRUNC(E98*$F$39,2)</f>
        <v>62.57</v>
      </c>
    </row>
    <row r="99" spans="2:6" ht="15.75" customHeight="1" x14ac:dyDescent="0.3">
      <c r="B99" s="53"/>
      <c r="C99" s="130" t="s">
        <v>137</v>
      </c>
      <c r="D99" s="130"/>
      <c r="E99" s="40">
        <f>E97+E98</f>
        <v>0.11905969999999999</v>
      </c>
      <c r="F99" s="54">
        <f>F97+F98</f>
        <v>232.59</v>
      </c>
    </row>
    <row r="100" spans="2:6" x14ac:dyDescent="0.3">
      <c r="B100" s="17"/>
      <c r="F100" s="12"/>
    </row>
    <row r="101" spans="2:6" x14ac:dyDescent="0.3">
      <c r="B101" s="141" t="s">
        <v>104</v>
      </c>
      <c r="C101" s="142"/>
      <c r="D101" s="142"/>
      <c r="E101" s="142"/>
      <c r="F101" s="143"/>
    </row>
    <row r="102" spans="2:6" x14ac:dyDescent="0.3">
      <c r="B102" s="31" t="s">
        <v>105</v>
      </c>
      <c r="C102" s="38" t="s">
        <v>106</v>
      </c>
      <c r="D102" s="38" t="s">
        <v>76</v>
      </c>
      <c r="E102" s="38" t="s">
        <v>55</v>
      </c>
      <c r="F102" s="43" t="s">
        <v>54</v>
      </c>
    </row>
    <row r="103" spans="2:6" x14ac:dyDescent="0.3">
      <c r="B103" s="11" t="s">
        <v>41</v>
      </c>
      <c r="C103" s="1" t="s">
        <v>107</v>
      </c>
      <c r="D103" s="21" t="s">
        <v>56</v>
      </c>
      <c r="E103" s="28" t="s">
        <v>56</v>
      </c>
      <c r="F103" s="27">
        <v>0</v>
      </c>
    </row>
    <row r="104" spans="2:6" ht="15.75" customHeight="1" x14ac:dyDescent="0.3">
      <c r="B104" s="53"/>
      <c r="C104" s="130" t="s">
        <v>138</v>
      </c>
      <c r="D104" s="130"/>
      <c r="E104" s="40"/>
      <c r="F104" s="54">
        <f>TRUNC(SUM(F103:F103),2)</f>
        <v>0</v>
      </c>
    </row>
    <row r="105" spans="2:6" x14ac:dyDescent="0.3">
      <c r="B105" s="17"/>
      <c r="F105" s="12"/>
    </row>
    <row r="106" spans="2:6" x14ac:dyDescent="0.3">
      <c r="B106" s="141" t="s">
        <v>108</v>
      </c>
      <c r="C106" s="142"/>
      <c r="D106" s="142"/>
      <c r="E106" s="142"/>
      <c r="F106" s="143"/>
    </row>
    <row r="107" spans="2:6" x14ac:dyDescent="0.3">
      <c r="B107" s="31">
        <v>4</v>
      </c>
      <c r="C107" s="38" t="s">
        <v>109</v>
      </c>
      <c r="D107" s="167"/>
      <c r="E107" s="167"/>
      <c r="F107" s="43" t="s">
        <v>54</v>
      </c>
    </row>
    <row r="108" spans="2:6" x14ac:dyDescent="0.3">
      <c r="B108" s="11" t="s">
        <v>96</v>
      </c>
      <c r="C108" s="168" t="s">
        <v>97</v>
      </c>
      <c r="D108" s="168"/>
      <c r="E108" s="168"/>
      <c r="F108" s="27">
        <f>F99</f>
        <v>232.59</v>
      </c>
    </row>
    <row r="109" spans="2:6" x14ac:dyDescent="0.3">
      <c r="B109" s="11" t="s">
        <v>105</v>
      </c>
      <c r="C109" s="169" t="s">
        <v>106</v>
      </c>
      <c r="D109" s="169"/>
      <c r="E109" s="169"/>
      <c r="F109" s="27">
        <f>F104</f>
        <v>0</v>
      </c>
    </row>
    <row r="110" spans="2:6" ht="15.75" customHeight="1" thickBot="1" x14ac:dyDescent="0.35">
      <c r="B110" s="49"/>
      <c r="C110" s="156" t="s">
        <v>130</v>
      </c>
      <c r="D110" s="156"/>
      <c r="E110" s="55"/>
      <c r="F110" s="51">
        <f>TRUNC(SUM(F108:F109),2)</f>
        <v>232.59</v>
      </c>
    </row>
    <row r="111" spans="2:6" ht="13.8" thickBot="1" x14ac:dyDescent="0.35"/>
    <row r="112" spans="2:6" x14ac:dyDescent="0.3">
      <c r="B112" s="120" t="s">
        <v>110</v>
      </c>
      <c r="C112" s="121"/>
      <c r="D112" s="121"/>
      <c r="E112" s="121"/>
      <c r="F112" s="122"/>
    </row>
    <row r="113" spans="2:6" x14ac:dyDescent="0.3">
      <c r="B113" s="31">
        <v>5</v>
      </c>
      <c r="C113" s="38" t="s">
        <v>111</v>
      </c>
      <c r="D113" s="38" t="s">
        <v>62</v>
      </c>
      <c r="E113" s="38" t="s">
        <v>55</v>
      </c>
      <c r="F113" s="43" t="s">
        <v>54</v>
      </c>
    </row>
    <row r="114" spans="2:6" x14ac:dyDescent="0.3">
      <c r="B114" s="11" t="s">
        <v>41</v>
      </c>
      <c r="C114" s="1" t="s">
        <v>112</v>
      </c>
      <c r="D114" s="21" t="s">
        <v>56</v>
      </c>
      <c r="E114" s="21" t="s">
        <v>86</v>
      </c>
      <c r="F114" s="27">
        <f>'A. Uniformes e EPI'!M86</f>
        <v>62.66</v>
      </c>
    </row>
    <row r="115" spans="2:6" x14ac:dyDescent="0.3">
      <c r="B115" s="11" t="s">
        <v>42</v>
      </c>
      <c r="C115" s="1" t="s">
        <v>113</v>
      </c>
      <c r="D115" s="21" t="s">
        <v>56</v>
      </c>
      <c r="E115" s="21" t="s">
        <v>86</v>
      </c>
      <c r="F115" s="27">
        <v>0</v>
      </c>
    </row>
    <row r="116" spans="2:6" x14ac:dyDescent="0.3">
      <c r="B116" s="11" t="s">
        <v>43</v>
      </c>
      <c r="C116" s="1" t="s">
        <v>114</v>
      </c>
      <c r="D116" s="21" t="s">
        <v>56</v>
      </c>
      <c r="E116" s="21" t="s">
        <v>86</v>
      </c>
      <c r="F116" s="27">
        <f>'A. Uniformes e EPI'!M87</f>
        <v>0</v>
      </c>
    </row>
    <row r="117" spans="2:6" x14ac:dyDescent="0.3">
      <c r="B117" s="11" t="s">
        <v>44</v>
      </c>
      <c r="C117" s="1" t="s">
        <v>52</v>
      </c>
      <c r="D117" s="21" t="s">
        <v>56</v>
      </c>
      <c r="E117" s="21" t="s">
        <v>86</v>
      </c>
      <c r="F117" s="27">
        <v>0</v>
      </c>
    </row>
    <row r="118" spans="2:6" ht="15.75" customHeight="1" thickBot="1" x14ac:dyDescent="0.35">
      <c r="B118" s="49"/>
      <c r="C118" s="156" t="s">
        <v>131</v>
      </c>
      <c r="D118" s="156"/>
      <c r="E118" s="56"/>
      <c r="F118" s="51">
        <f>TRUNC(SUM(F114:F117),2)</f>
        <v>62.66</v>
      </c>
    </row>
    <row r="119" spans="2:6" ht="13.8" thickBot="1" x14ac:dyDescent="0.35"/>
    <row r="120" spans="2:6" ht="15.75" customHeight="1" thickBot="1" x14ac:dyDescent="0.35">
      <c r="B120" s="29"/>
      <c r="C120" s="171" t="s">
        <v>139</v>
      </c>
      <c r="D120" s="171"/>
      <c r="E120" s="36"/>
      <c r="F120" s="30">
        <f>F39+F75+F85+F110+F118</f>
        <v>3915.13</v>
      </c>
    </row>
    <row r="121" spans="2:6" ht="13.8" thickBot="1" x14ac:dyDescent="0.35"/>
    <row r="122" spans="2:6" x14ac:dyDescent="0.3">
      <c r="B122" s="120" t="s">
        <v>115</v>
      </c>
      <c r="C122" s="121"/>
      <c r="D122" s="121"/>
      <c r="E122" s="121"/>
      <c r="F122" s="122"/>
    </row>
    <row r="123" spans="2:6" x14ac:dyDescent="0.3">
      <c r="B123" s="31">
        <v>6</v>
      </c>
      <c r="C123" s="38" t="s">
        <v>116</v>
      </c>
      <c r="D123" s="38" t="s">
        <v>76</v>
      </c>
      <c r="E123" s="38" t="s">
        <v>55</v>
      </c>
      <c r="F123" s="43" t="s">
        <v>54</v>
      </c>
    </row>
    <row r="124" spans="2:6" x14ac:dyDescent="0.3">
      <c r="B124" s="11" t="s">
        <v>41</v>
      </c>
      <c r="C124" s="1" t="s">
        <v>120</v>
      </c>
      <c r="D124" s="21" t="s">
        <v>150</v>
      </c>
      <c r="E124" s="28">
        <v>0.03</v>
      </c>
      <c r="F124" s="27">
        <f>TRUNC(E124*$F$120,2)</f>
        <v>117.45</v>
      </c>
    </row>
    <row r="125" spans="2:6" x14ac:dyDescent="0.3">
      <c r="B125" s="11" t="s">
        <v>42</v>
      </c>
      <c r="C125" s="1" t="s">
        <v>121</v>
      </c>
      <c r="D125" s="21" t="s">
        <v>150</v>
      </c>
      <c r="E125" s="28">
        <v>6.7900000000000002E-2</v>
      </c>
      <c r="F125" s="27">
        <f>TRUNC(E125*$F$120,2)</f>
        <v>265.83</v>
      </c>
    </row>
    <row r="126" spans="2:6" x14ac:dyDescent="0.3">
      <c r="B126" s="32" t="s">
        <v>133</v>
      </c>
      <c r="C126" s="33" t="s">
        <v>124</v>
      </c>
      <c r="D126" s="33"/>
      <c r="E126" s="34">
        <f>SUM(E124:E125)</f>
        <v>9.7900000000000001E-2</v>
      </c>
      <c r="F126" s="35">
        <f>SUM(F124:F125)</f>
        <v>383.28</v>
      </c>
    </row>
    <row r="127" spans="2:6" x14ac:dyDescent="0.3">
      <c r="B127" s="11" t="s">
        <v>117</v>
      </c>
      <c r="C127" s="1" t="s">
        <v>126</v>
      </c>
      <c r="D127" s="21" t="s">
        <v>151</v>
      </c>
      <c r="E127" s="28">
        <v>6.4999999999999997E-3</v>
      </c>
      <c r="F127" s="27">
        <f>TRUNC(E127*($F$120+$F$126)/(1-($E$130/100)))</f>
        <v>27</v>
      </c>
    </row>
    <row r="128" spans="2:6" x14ac:dyDescent="0.3">
      <c r="B128" s="11" t="s">
        <v>118</v>
      </c>
      <c r="C128" s="1" t="s">
        <v>125</v>
      </c>
      <c r="D128" s="21" t="s">
        <v>151</v>
      </c>
      <c r="E128" s="28">
        <v>0.03</v>
      </c>
      <c r="F128" s="27">
        <f>TRUNC(E128*($F$120+$F$126)/(1-($E$130/100)))</f>
        <v>129</v>
      </c>
    </row>
    <row r="129" spans="2:6" x14ac:dyDescent="0.3">
      <c r="B129" s="11" t="s">
        <v>119</v>
      </c>
      <c r="C129" s="1" t="s">
        <v>123</v>
      </c>
      <c r="D129" s="21" t="s">
        <v>151</v>
      </c>
      <c r="E129" s="28">
        <v>0.05</v>
      </c>
      <c r="F129" s="27">
        <f>TRUNC(E129*($F$120+$F$126)/(1-($E$130/100)))</f>
        <v>215</v>
      </c>
    </row>
    <row r="130" spans="2:6" x14ac:dyDescent="0.3">
      <c r="B130" s="59" t="s">
        <v>43</v>
      </c>
      <c r="C130" s="44" t="s">
        <v>122</v>
      </c>
      <c r="D130" s="44"/>
      <c r="E130" s="45">
        <f>SUM(E127:E129)</f>
        <v>8.6499999999999994E-2</v>
      </c>
      <c r="F130" s="60">
        <f>SUM(F127:F129)</f>
        <v>371</v>
      </c>
    </row>
    <row r="131" spans="2:6" ht="15.75" customHeight="1" thickBot="1" x14ac:dyDescent="0.35">
      <c r="B131" s="49"/>
      <c r="C131" s="156" t="s">
        <v>132</v>
      </c>
      <c r="D131" s="156"/>
      <c r="E131" s="56">
        <f>E126+E130</f>
        <v>0.18440000000000001</v>
      </c>
      <c r="F131" s="51">
        <f>TRUNC(F126+F130,2)</f>
        <v>754.28</v>
      </c>
    </row>
    <row r="132" spans="2:6" ht="13.8" thickBot="1" x14ac:dyDescent="0.35"/>
    <row r="133" spans="2:6" x14ac:dyDescent="0.3">
      <c r="B133" s="120" t="s">
        <v>140</v>
      </c>
      <c r="C133" s="121"/>
      <c r="D133" s="121"/>
      <c r="E133" s="121"/>
      <c r="F133" s="122"/>
    </row>
    <row r="134" spans="2:6" x14ac:dyDescent="0.3">
      <c r="B134" s="61"/>
      <c r="C134" s="47" t="s">
        <v>141</v>
      </c>
      <c r="D134" s="170"/>
      <c r="E134" s="170"/>
      <c r="F134" s="62" t="s">
        <v>54</v>
      </c>
    </row>
    <row r="135" spans="2:6" x14ac:dyDescent="0.3">
      <c r="B135" s="11" t="s">
        <v>41</v>
      </c>
      <c r="C135" s="168" t="s">
        <v>142</v>
      </c>
      <c r="D135" s="168"/>
      <c r="E135" s="168"/>
      <c r="F135" s="27">
        <f>F39</f>
        <v>1953.84</v>
      </c>
    </row>
    <row r="136" spans="2:6" x14ac:dyDescent="0.3">
      <c r="B136" s="11" t="s">
        <v>42</v>
      </c>
      <c r="C136" s="174" t="s">
        <v>143</v>
      </c>
      <c r="D136" s="174"/>
      <c r="E136" s="174"/>
      <c r="F136" s="27">
        <f>F75</f>
        <v>1540.75</v>
      </c>
    </row>
    <row r="137" spans="2:6" x14ac:dyDescent="0.3">
      <c r="B137" s="11" t="s">
        <v>43</v>
      </c>
      <c r="C137" s="174" t="s">
        <v>144</v>
      </c>
      <c r="D137" s="174"/>
      <c r="E137" s="174"/>
      <c r="F137" s="27">
        <f>F85</f>
        <v>125.29</v>
      </c>
    </row>
    <row r="138" spans="2:6" x14ac:dyDescent="0.3">
      <c r="B138" s="11" t="s">
        <v>44</v>
      </c>
      <c r="C138" s="174" t="s">
        <v>145</v>
      </c>
      <c r="D138" s="174"/>
      <c r="E138" s="174"/>
      <c r="F138" s="27">
        <f>F110</f>
        <v>232.59</v>
      </c>
    </row>
    <row r="139" spans="2:6" x14ac:dyDescent="0.3">
      <c r="B139" s="11" t="s">
        <v>45</v>
      </c>
      <c r="C139" s="174" t="s">
        <v>146</v>
      </c>
      <c r="D139" s="174"/>
      <c r="E139" s="174"/>
      <c r="F139" s="27">
        <f>F118</f>
        <v>62.66</v>
      </c>
    </row>
    <row r="140" spans="2:6" x14ac:dyDescent="0.3">
      <c r="B140" s="11" t="s">
        <v>46</v>
      </c>
      <c r="C140" s="169" t="s">
        <v>147</v>
      </c>
      <c r="D140" s="169"/>
      <c r="E140" s="169"/>
      <c r="F140" s="27">
        <f>F131</f>
        <v>754.28</v>
      </c>
    </row>
    <row r="141" spans="2:6" ht="13.8" thickBot="1" x14ac:dyDescent="0.35">
      <c r="B141" s="63"/>
      <c r="C141" s="165" t="s">
        <v>148</v>
      </c>
      <c r="D141" s="165"/>
      <c r="E141" s="64"/>
      <c r="F141" s="65">
        <f>TRUNC(SUM(F135:F140),2)</f>
        <v>4669.41</v>
      </c>
    </row>
  </sheetData>
  <mergeCells count="63">
    <mergeCell ref="C139:E139"/>
    <mergeCell ref="C140:E140"/>
    <mergeCell ref="C141:D141"/>
    <mergeCell ref="B133:F133"/>
    <mergeCell ref="D134:E134"/>
    <mergeCell ref="C135:E135"/>
    <mergeCell ref="C136:E136"/>
    <mergeCell ref="C137:E137"/>
    <mergeCell ref="C138:E138"/>
    <mergeCell ref="C131:D131"/>
    <mergeCell ref="B101:F101"/>
    <mergeCell ref="C104:D104"/>
    <mergeCell ref="B106:F106"/>
    <mergeCell ref="D107:E107"/>
    <mergeCell ref="C108:E108"/>
    <mergeCell ref="C109:E109"/>
    <mergeCell ref="C110:D110"/>
    <mergeCell ref="B112:F112"/>
    <mergeCell ref="C118:D118"/>
    <mergeCell ref="C120:D120"/>
    <mergeCell ref="B122:F122"/>
    <mergeCell ref="C99:D99"/>
    <mergeCell ref="B70:F70"/>
    <mergeCell ref="D71:E71"/>
    <mergeCell ref="C72:E72"/>
    <mergeCell ref="C73:E73"/>
    <mergeCell ref="C74:E74"/>
    <mergeCell ref="C75:D75"/>
    <mergeCell ref="B77:F77"/>
    <mergeCell ref="C85:D85"/>
    <mergeCell ref="B87:F87"/>
    <mergeCell ref="B89:F89"/>
    <mergeCell ref="C97:D97"/>
    <mergeCell ref="C68:D68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E12:F12"/>
    <mergeCell ref="B6:F6"/>
    <mergeCell ref="B7:F7"/>
    <mergeCell ref="B9:F9"/>
    <mergeCell ref="E10:F10"/>
    <mergeCell ref="E11:F11"/>
  </mergeCells>
  <pageMargins left="0.19685039370078741" right="0.19685039370078741" top="0.39370078740157483" bottom="0.39370078740157483" header="0" footer="0"/>
  <pageSetup paperSize="9" scale="84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028A-1CDD-4816-BCB9-9B63DBDCE506}">
  <sheetPr codeName="Planilha8">
    <pageSetUpPr fitToPage="1"/>
  </sheetPr>
  <dimension ref="B1:L86"/>
  <sheetViews>
    <sheetView topLeftCell="A10" zoomScale="90" zoomScaleNormal="90" zoomScaleSheetLayoutView="85" workbookViewId="0">
      <selection activeCell="L75" sqref="L75"/>
    </sheetView>
  </sheetViews>
  <sheetFormatPr defaultColWidth="9.109375" defaultRowHeight="13.2" x14ac:dyDescent="0.3"/>
  <cols>
    <col min="1" max="1" width="2.88671875" style="1" customWidth="1"/>
    <col min="2" max="2" width="6.44140625" style="1" customWidth="1"/>
    <col min="3" max="3" width="24.6640625" style="1" bestFit="1" customWidth="1"/>
    <col min="4" max="4" width="23" style="1" bestFit="1" customWidth="1"/>
    <col min="5" max="5" width="50.6640625" style="1" customWidth="1"/>
    <col min="6" max="6" width="14.33203125" style="1" bestFit="1" customWidth="1"/>
    <col min="7" max="7" width="11.44140625" style="1" bestFit="1" customWidth="1"/>
    <col min="8" max="8" width="20.88671875" style="1" bestFit="1" customWidth="1"/>
    <col min="9" max="9" width="17.109375" style="1" customWidth="1"/>
    <col min="10" max="11" width="13" style="1" bestFit="1" customWidth="1"/>
    <col min="12" max="12" width="17" style="1" customWidth="1"/>
    <col min="13" max="16384" width="9.109375" style="1"/>
  </cols>
  <sheetData>
    <row r="1" spans="2:12" ht="15" customHeight="1" x14ac:dyDescent="0.3"/>
    <row r="2" spans="2:12" ht="15" customHeight="1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96" t="s">
        <v>279</v>
      </c>
    </row>
    <row r="3" spans="2:12" ht="15" customHeight="1" x14ac:dyDescent="0.3">
      <c r="B3" s="5"/>
      <c r="C3" s="7"/>
      <c r="D3" s="6"/>
      <c r="E3" s="6"/>
      <c r="F3" s="6"/>
      <c r="G3" s="7"/>
      <c r="H3" s="7"/>
      <c r="I3" s="7"/>
      <c r="J3" s="7"/>
      <c r="K3" s="7"/>
      <c r="L3" s="97" t="s">
        <v>1</v>
      </c>
    </row>
    <row r="4" spans="2:12" ht="15" customHeight="1" x14ac:dyDescent="0.3">
      <c r="B4" s="8"/>
      <c r="C4" s="10"/>
      <c r="D4" s="9"/>
      <c r="E4" s="9"/>
      <c r="F4" s="9"/>
      <c r="G4" s="10"/>
      <c r="H4" s="10"/>
      <c r="I4" s="10"/>
      <c r="J4" s="10"/>
      <c r="K4" s="10"/>
      <c r="L4" s="98" t="s">
        <v>278</v>
      </c>
    </row>
    <row r="6" spans="2:12" ht="15.75" customHeight="1" x14ac:dyDescent="0.3">
      <c r="B6" s="175" t="s">
        <v>173</v>
      </c>
      <c r="C6" s="176"/>
      <c r="D6" s="176"/>
      <c r="E6" s="176"/>
      <c r="F6" s="176"/>
      <c r="G6" s="176"/>
      <c r="H6" s="176"/>
      <c r="I6" s="176"/>
      <c r="J6" s="176"/>
      <c r="K6" s="176"/>
      <c r="L6" s="177"/>
    </row>
    <row r="7" spans="2:12" ht="15.6" x14ac:dyDescent="0.3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7"/>
    </row>
    <row r="9" spans="2:12" ht="15" customHeight="1" x14ac:dyDescent="0.3">
      <c r="B9" s="181" t="s">
        <v>277</v>
      </c>
      <c r="C9" s="182"/>
      <c r="D9" s="182"/>
      <c r="E9" s="182"/>
      <c r="F9" s="182"/>
      <c r="G9" s="182"/>
      <c r="H9" s="182"/>
      <c r="I9" s="182"/>
      <c r="J9" s="182"/>
      <c r="K9" s="182"/>
      <c r="L9" s="183"/>
    </row>
    <row r="11" spans="2:12" x14ac:dyDescent="0.3">
      <c r="B11" s="19" t="s">
        <v>288</v>
      </c>
    </row>
    <row r="12" spans="2:12" ht="39.6" x14ac:dyDescent="0.3">
      <c r="B12" s="82" t="s">
        <v>152</v>
      </c>
      <c r="C12" s="82" t="s">
        <v>154</v>
      </c>
      <c r="D12" s="82" t="s">
        <v>169</v>
      </c>
      <c r="E12" s="82" t="s">
        <v>174</v>
      </c>
      <c r="F12" s="82" t="s">
        <v>175</v>
      </c>
      <c r="G12" s="82" t="s">
        <v>209</v>
      </c>
      <c r="H12" s="82" t="s">
        <v>213</v>
      </c>
      <c r="I12" s="82" t="s">
        <v>215</v>
      </c>
      <c r="J12" s="82" t="s">
        <v>267</v>
      </c>
      <c r="K12" s="82" t="s">
        <v>216</v>
      </c>
      <c r="L12" s="82" t="s">
        <v>217</v>
      </c>
    </row>
    <row r="13" spans="2:12" x14ac:dyDescent="0.3">
      <c r="B13" s="184" t="s">
        <v>225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6"/>
    </row>
    <row r="14" spans="2:12" ht="39.9" customHeight="1" x14ac:dyDescent="0.3">
      <c r="B14" s="67">
        <f>'A. Uniformes e EPI'!B81+1</f>
        <v>27</v>
      </c>
      <c r="C14" s="67" t="s">
        <v>280</v>
      </c>
      <c r="D14" s="67" t="s">
        <v>176</v>
      </c>
      <c r="E14" s="99" t="s">
        <v>294</v>
      </c>
      <c r="F14" s="104" t="s">
        <v>175</v>
      </c>
      <c r="G14" s="88">
        <v>1</v>
      </c>
      <c r="H14" s="67">
        <v>5</v>
      </c>
      <c r="I14" s="67">
        <f>(12/G14)*H14</f>
        <v>60</v>
      </c>
      <c r="J14" s="102">
        <f>VLOOKUP(E14,'[1]6789. Materiais'!$E$11:$J$64,6,FALSE)</f>
        <v>13.45</v>
      </c>
      <c r="K14" s="102">
        <f t="shared" ref="K14:K35" si="0">TRUNC(L14/12,2)</f>
        <v>67.25</v>
      </c>
      <c r="L14" s="103">
        <f t="shared" ref="L14" si="1">I14*J14</f>
        <v>807</v>
      </c>
    </row>
    <row r="15" spans="2:12" ht="39.9" customHeight="1" x14ac:dyDescent="0.3">
      <c r="B15" s="67">
        <f>B14+1</f>
        <v>28</v>
      </c>
      <c r="C15" s="67" t="s">
        <v>280</v>
      </c>
      <c r="D15" s="67" t="s">
        <v>189</v>
      </c>
      <c r="E15" s="99" t="s">
        <v>295</v>
      </c>
      <c r="F15" s="104" t="s">
        <v>175</v>
      </c>
      <c r="G15" s="88">
        <v>1</v>
      </c>
      <c r="H15" s="67">
        <v>1</v>
      </c>
      <c r="I15" s="67">
        <f>(12/G15)*H15</f>
        <v>12</v>
      </c>
      <c r="J15" s="102">
        <f>VLOOKUP(E15,'[1]6789. Materiais'!$E$11:$J$64,6,FALSE)</f>
        <v>57.41</v>
      </c>
      <c r="K15" s="102">
        <f t="shared" si="0"/>
        <v>57.41</v>
      </c>
      <c r="L15" s="103">
        <f t="shared" ref="L15:L35" si="2">I15*J15</f>
        <v>688.92</v>
      </c>
    </row>
    <row r="16" spans="2:12" ht="39.9" customHeight="1" x14ac:dyDescent="0.3">
      <c r="B16" s="67">
        <f t="shared" ref="B16:B35" si="3">B15+1</f>
        <v>29</v>
      </c>
      <c r="C16" s="67" t="s">
        <v>280</v>
      </c>
      <c r="D16" s="67" t="s">
        <v>178</v>
      </c>
      <c r="E16" s="99" t="s">
        <v>296</v>
      </c>
      <c r="F16" s="104" t="s">
        <v>175</v>
      </c>
      <c r="G16" s="88">
        <v>1</v>
      </c>
      <c r="H16" s="67">
        <v>3</v>
      </c>
      <c r="I16" s="67">
        <f t="shared" ref="I16:I35" si="4">(12/G16)*H16</f>
        <v>36</v>
      </c>
      <c r="J16" s="102">
        <f>VLOOKUP(E16,'[1]6789. Materiais'!$E$11:$J$64,6,FALSE)</f>
        <v>58.3</v>
      </c>
      <c r="K16" s="102">
        <f t="shared" si="0"/>
        <v>174.9</v>
      </c>
      <c r="L16" s="103">
        <f t="shared" si="2"/>
        <v>2098.7999999999997</v>
      </c>
    </row>
    <row r="17" spans="2:12" ht="39.9" customHeight="1" x14ac:dyDescent="0.3">
      <c r="B17" s="67">
        <f t="shared" si="3"/>
        <v>30</v>
      </c>
      <c r="C17" s="67" t="s">
        <v>280</v>
      </c>
      <c r="D17" s="67" t="s">
        <v>180</v>
      </c>
      <c r="E17" s="99" t="s">
        <v>297</v>
      </c>
      <c r="F17" s="104" t="s">
        <v>175</v>
      </c>
      <c r="G17" s="88">
        <v>1</v>
      </c>
      <c r="H17" s="67">
        <v>3</v>
      </c>
      <c r="I17" s="67">
        <f t="shared" si="4"/>
        <v>36</v>
      </c>
      <c r="J17" s="102">
        <f>VLOOKUP(E17,'[1]6789. Materiais'!$E$11:$J$64,6,FALSE)</f>
        <v>23.12</v>
      </c>
      <c r="K17" s="102">
        <f t="shared" si="0"/>
        <v>69.36</v>
      </c>
      <c r="L17" s="103">
        <f t="shared" si="2"/>
        <v>832.32</v>
      </c>
    </row>
    <row r="18" spans="2:12" ht="39.9" customHeight="1" x14ac:dyDescent="0.3">
      <c r="B18" s="67">
        <f t="shared" si="3"/>
        <v>31</v>
      </c>
      <c r="C18" s="67" t="s">
        <v>280</v>
      </c>
      <c r="D18" s="67" t="s">
        <v>181</v>
      </c>
      <c r="E18" s="99" t="s">
        <v>298</v>
      </c>
      <c r="F18" s="104" t="s">
        <v>175</v>
      </c>
      <c r="G18" s="88">
        <v>1</v>
      </c>
      <c r="H18" s="67">
        <v>6</v>
      </c>
      <c r="I18" s="67">
        <f t="shared" si="4"/>
        <v>72</v>
      </c>
      <c r="J18" s="102">
        <f>VLOOKUP(E18,'[1]6789. Materiais'!$E$11:$J$64,6,FALSE)</f>
        <v>15.7</v>
      </c>
      <c r="K18" s="102">
        <f t="shared" si="0"/>
        <v>94.2</v>
      </c>
      <c r="L18" s="103">
        <f t="shared" si="2"/>
        <v>1130.3999999999999</v>
      </c>
    </row>
    <row r="19" spans="2:12" ht="39.9" customHeight="1" x14ac:dyDescent="0.3">
      <c r="B19" s="67">
        <f t="shared" si="3"/>
        <v>32</v>
      </c>
      <c r="C19" s="67" t="s">
        <v>280</v>
      </c>
      <c r="D19" s="67" t="s">
        <v>179</v>
      </c>
      <c r="E19" s="99" t="s">
        <v>299</v>
      </c>
      <c r="F19" s="104" t="s">
        <v>175</v>
      </c>
      <c r="G19" s="88">
        <v>1</v>
      </c>
      <c r="H19" s="67">
        <v>20</v>
      </c>
      <c r="I19" s="67">
        <f t="shared" si="4"/>
        <v>240</v>
      </c>
      <c r="J19" s="102">
        <f>VLOOKUP(E19,'[1]6789. Materiais'!$E$11:$J$64,6,FALSE)</f>
        <v>2.9</v>
      </c>
      <c r="K19" s="102">
        <f t="shared" si="0"/>
        <v>58</v>
      </c>
      <c r="L19" s="103">
        <f t="shared" si="2"/>
        <v>696</v>
      </c>
    </row>
    <row r="20" spans="2:12" ht="39.9" customHeight="1" x14ac:dyDescent="0.3">
      <c r="B20" s="67">
        <f t="shared" si="3"/>
        <v>33</v>
      </c>
      <c r="C20" s="67" t="s">
        <v>280</v>
      </c>
      <c r="D20" s="67" t="s">
        <v>185</v>
      </c>
      <c r="E20" s="99" t="s">
        <v>300</v>
      </c>
      <c r="F20" s="104" t="s">
        <v>175</v>
      </c>
      <c r="G20" s="88">
        <v>1</v>
      </c>
      <c r="H20" s="67">
        <v>5</v>
      </c>
      <c r="I20" s="67">
        <f t="shared" si="4"/>
        <v>60</v>
      </c>
      <c r="J20" s="102">
        <f>VLOOKUP(E20,'[1]6789. Materiais'!$E$11:$J$64,6,FALSE)</f>
        <v>4.8899999999999997</v>
      </c>
      <c r="K20" s="102">
        <f t="shared" si="0"/>
        <v>24.45</v>
      </c>
      <c r="L20" s="103">
        <f t="shared" si="2"/>
        <v>293.39999999999998</v>
      </c>
    </row>
    <row r="21" spans="2:12" ht="39.9" customHeight="1" x14ac:dyDescent="0.3">
      <c r="B21" s="67">
        <f t="shared" si="3"/>
        <v>34</v>
      </c>
      <c r="C21" s="67" t="s">
        <v>280</v>
      </c>
      <c r="D21" s="67" t="s">
        <v>377</v>
      </c>
      <c r="E21" s="99" t="s">
        <v>322</v>
      </c>
      <c r="F21" s="104" t="s">
        <v>175</v>
      </c>
      <c r="G21" s="88">
        <v>1</v>
      </c>
      <c r="H21" s="67">
        <v>10</v>
      </c>
      <c r="I21" s="67">
        <f t="shared" si="4"/>
        <v>120</v>
      </c>
      <c r="J21" s="102">
        <f>VLOOKUP(E21,'[1]6789. Materiais'!$E$11:$J$64,6,FALSE)</f>
        <v>2</v>
      </c>
      <c r="K21" s="102">
        <f t="shared" si="0"/>
        <v>20</v>
      </c>
      <c r="L21" s="103">
        <f t="shared" si="2"/>
        <v>240</v>
      </c>
    </row>
    <row r="22" spans="2:12" ht="39.9" customHeight="1" x14ac:dyDescent="0.3">
      <c r="B22" s="67">
        <f t="shared" si="3"/>
        <v>35</v>
      </c>
      <c r="C22" s="67" t="s">
        <v>280</v>
      </c>
      <c r="D22" s="67" t="s">
        <v>192</v>
      </c>
      <c r="E22" s="99" t="s">
        <v>301</v>
      </c>
      <c r="F22" s="104" t="s">
        <v>315</v>
      </c>
      <c r="G22" s="88">
        <v>1</v>
      </c>
      <c r="H22" s="67">
        <v>2</v>
      </c>
      <c r="I22" s="67">
        <f t="shared" si="4"/>
        <v>24</v>
      </c>
      <c r="J22" s="102">
        <f>VLOOKUP(E22,'[1]6789. Materiais'!$E$11:$J$64,6,FALSE)</f>
        <v>40.4</v>
      </c>
      <c r="K22" s="102">
        <f t="shared" si="0"/>
        <v>80.8</v>
      </c>
      <c r="L22" s="103">
        <f t="shared" si="2"/>
        <v>969.59999999999991</v>
      </c>
    </row>
    <row r="23" spans="2:12" ht="39.9" customHeight="1" x14ac:dyDescent="0.3">
      <c r="B23" s="67">
        <f t="shared" si="3"/>
        <v>36</v>
      </c>
      <c r="C23" s="67" t="s">
        <v>280</v>
      </c>
      <c r="D23" s="67" t="s">
        <v>379</v>
      </c>
      <c r="E23" s="99" t="s">
        <v>302</v>
      </c>
      <c r="F23" s="104" t="s">
        <v>316</v>
      </c>
      <c r="G23" s="88">
        <v>1</v>
      </c>
      <c r="H23" s="67">
        <v>1</v>
      </c>
      <c r="I23" s="67">
        <f t="shared" si="4"/>
        <v>12</v>
      </c>
      <c r="J23" s="102">
        <f>VLOOKUP(E23,'[1]6789. Materiais'!$E$11:$J$64,6,FALSE)</f>
        <v>3.09</v>
      </c>
      <c r="K23" s="102">
        <f t="shared" si="0"/>
        <v>3.09</v>
      </c>
      <c r="L23" s="103">
        <f t="shared" si="2"/>
        <v>37.08</v>
      </c>
    </row>
    <row r="24" spans="2:12" ht="39.9" customHeight="1" x14ac:dyDescent="0.3">
      <c r="B24" s="67">
        <f t="shared" si="3"/>
        <v>37</v>
      </c>
      <c r="C24" s="67" t="s">
        <v>280</v>
      </c>
      <c r="D24" s="67" t="s">
        <v>378</v>
      </c>
      <c r="E24" s="99" t="s">
        <v>303</v>
      </c>
      <c r="F24" s="104" t="s">
        <v>175</v>
      </c>
      <c r="G24" s="88">
        <v>1</v>
      </c>
      <c r="H24" s="67">
        <v>1</v>
      </c>
      <c r="I24" s="67">
        <f t="shared" si="4"/>
        <v>12</v>
      </c>
      <c r="J24" s="102">
        <f>VLOOKUP(E24,'[1]6789. Materiais'!$E$11:$J$64,6,FALSE)</f>
        <v>4.9000000000000004</v>
      </c>
      <c r="K24" s="102">
        <f t="shared" si="0"/>
        <v>4.9000000000000004</v>
      </c>
      <c r="L24" s="103">
        <f t="shared" si="2"/>
        <v>58.800000000000004</v>
      </c>
    </row>
    <row r="25" spans="2:12" ht="39.9" customHeight="1" x14ac:dyDescent="0.3">
      <c r="B25" s="67">
        <f t="shared" si="3"/>
        <v>38</v>
      </c>
      <c r="C25" s="67" t="s">
        <v>280</v>
      </c>
      <c r="D25" s="67" t="s">
        <v>376</v>
      </c>
      <c r="E25" s="99" t="s">
        <v>304</v>
      </c>
      <c r="F25" s="104" t="s">
        <v>175</v>
      </c>
      <c r="G25" s="88">
        <v>1</v>
      </c>
      <c r="H25" s="67">
        <v>5</v>
      </c>
      <c r="I25" s="67">
        <f t="shared" si="4"/>
        <v>60</v>
      </c>
      <c r="J25" s="102">
        <f>VLOOKUP(E25,'[1]6789. Materiais'!$E$11:$J$64,6,FALSE)</f>
        <v>7.57</v>
      </c>
      <c r="K25" s="102">
        <f t="shared" si="0"/>
        <v>37.85</v>
      </c>
      <c r="L25" s="103">
        <f t="shared" si="2"/>
        <v>454.20000000000005</v>
      </c>
    </row>
    <row r="26" spans="2:12" ht="39.9" customHeight="1" x14ac:dyDescent="0.3">
      <c r="B26" s="67">
        <f t="shared" si="3"/>
        <v>39</v>
      </c>
      <c r="C26" s="67" t="s">
        <v>280</v>
      </c>
      <c r="D26" s="67" t="s">
        <v>380</v>
      </c>
      <c r="E26" s="99" t="s">
        <v>305</v>
      </c>
      <c r="F26" s="104" t="s">
        <v>317</v>
      </c>
      <c r="G26" s="88">
        <v>1</v>
      </c>
      <c r="H26" s="67">
        <v>1</v>
      </c>
      <c r="I26" s="67">
        <f t="shared" si="4"/>
        <v>12</v>
      </c>
      <c r="J26" s="102">
        <f>VLOOKUP(E26,'[1]6789. Materiais'!$E$11:$J$64,6,FALSE)</f>
        <v>44.99</v>
      </c>
      <c r="K26" s="102">
        <f t="shared" si="0"/>
        <v>44.99</v>
      </c>
      <c r="L26" s="103">
        <f t="shared" si="2"/>
        <v>539.88</v>
      </c>
    </row>
    <row r="27" spans="2:12" ht="39.9" customHeight="1" x14ac:dyDescent="0.3">
      <c r="B27" s="67">
        <f t="shared" si="3"/>
        <v>40</v>
      </c>
      <c r="C27" s="67" t="s">
        <v>280</v>
      </c>
      <c r="D27" s="67" t="s">
        <v>190</v>
      </c>
      <c r="E27" s="99" t="s">
        <v>306</v>
      </c>
      <c r="F27" s="104" t="s">
        <v>317</v>
      </c>
      <c r="G27" s="88">
        <v>1</v>
      </c>
      <c r="H27" s="67">
        <v>1</v>
      </c>
      <c r="I27" s="67">
        <f t="shared" si="4"/>
        <v>12</v>
      </c>
      <c r="J27" s="102">
        <f>VLOOKUP(E27,'[1]6789. Materiais'!$E$11:$J$64,6,FALSE)</f>
        <v>25.5</v>
      </c>
      <c r="K27" s="102">
        <f t="shared" si="0"/>
        <v>25.5</v>
      </c>
      <c r="L27" s="103">
        <f t="shared" si="2"/>
        <v>306</v>
      </c>
    </row>
    <row r="28" spans="2:12" ht="39.9" customHeight="1" x14ac:dyDescent="0.3">
      <c r="B28" s="67">
        <f t="shared" si="3"/>
        <v>41</v>
      </c>
      <c r="C28" s="67" t="s">
        <v>280</v>
      </c>
      <c r="D28" s="67" t="s">
        <v>188</v>
      </c>
      <c r="E28" s="99" t="s">
        <v>307</v>
      </c>
      <c r="F28" s="104" t="s">
        <v>318</v>
      </c>
      <c r="G28" s="88">
        <v>1</v>
      </c>
      <c r="H28" s="67">
        <v>8</v>
      </c>
      <c r="I28" s="67">
        <f t="shared" si="4"/>
        <v>96</v>
      </c>
      <c r="J28" s="102">
        <f>VLOOKUP(E28,'[1]6789. Materiais'!$E$11:$J$64,6,FALSE)</f>
        <v>46.99</v>
      </c>
      <c r="K28" s="102">
        <f t="shared" si="0"/>
        <v>375.92</v>
      </c>
      <c r="L28" s="103">
        <f t="shared" si="2"/>
        <v>4511.04</v>
      </c>
    </row>
    <row r="29" spans="2:12" ht="39.9" customHeight="1" x14ac:dyDescent="0.3">
      <c r="B29" s="67">
        <f t="shared" si="3"/>
        <v>42</v>
      </c>
      <c r="C29" s="67" t="s">
        <v>280</v>
      </c>
      <c r="D29" s="67" t="s">
        <v>187</v>
      </c>
      <c r="E29" s="99" t="s">
        <v>308</v>
      </c>
      <c r="F29" s="104" t="s">
        <v>319</v>
      </c>
      <c r="G29" s="88">
        <v>1</v>
      </c>
      <c r="H29" s="67">
        <v>30</v>
      </c>
      <c r="I29" s="67">
        <f t="shared" si="4"/>
        <v>360</v>
      </c>
      <c r="J29" s="102">
        <f>VLOOKUP(E29,'[1]6789. Materiais'!$E$11:$J$64,6,FALSE)</f>
        <v>52.99</v>
      </c>
      <c r="K29" s="102">
        <f t="shared" si="0"/>
        <v>1589.7</v>
      </c>
      <c r="L29" s="103">
        <f t="shared" si="2"/>
        <v>19076.400000000001</v>
      </c>
    </row>
    <row r="30" spans="2:12" ht="39.9" customHeight="1" x14ac:dyDescent="0.3">
      <c r="B30" s="67">
        <f t="shared" si="3"/>
        <v>43</v>
      </c>
      <c r="C30" s="67" t="s">
        <v>280</v>
      </c>
      <c r="D30" s="67" t="s">
        <v>184</v>
      </c>
      <c r="E30" s="99" t="s">
        <v>309</v>
      </c>
      <c r="F30" s="104" t="s">
        <v>320</v>
      </c>
      <c r="G30" s="88">
        <v>1</v>
      </c>
      <c r="H30" s="67">
        <v>8</v>
      </c>
      <c r="I30" s="67">
        <f t="shared" si="4"/>
        <v>96</v>
      </c>
      <c r="J30" s="102">
        <f>VLOOKUP(E30,'[1]6789. Materiais'!$E$11:$J$64,6,FALSE)</f>
        <v>15.99</v>
      </c>
      <c r="K30" s="102">
        <f t="shared" si="0"/>
        <v>127.92</v>
      </c>
      <c r="L30" s="103">
        <f t="shared" si="2"/>
        <v>1535.04</v>
      </c>
    </row>
    <row r="31" spans="2:12" ht="39.9" customHeight="1" x14ac:dyDescent="0.3">
      <c r="B31" s="67">
        <f t="shared" si="3"/>
        <v>44</v>
      </c>
      <c r="C31" s="67" t="s">
        <v>280</v>
      </c>
      <c r="D31" s="67" t="s">
        <v>183</v>
      </c>
      <c r="E31" s="99" t="s">
        <v>310</v>
      </c>
      <c r="F31" s="104" t="s">
        <v>175</v>
      </c>
      <c r="G31" s="88">
        <v>1</v>
      </c>
      <c r="H31" s="67">
        <v>4</v>
      </c>
      <c r="I31" s="67">
        <f t="shared" si="4"/>
        <v>48</v>
      </c>
      <c r="J31" s="102">
        <f>VLOOKUP(E31,'[1]6789. Materiais'!$E$11:$J$64,6,FALSE)</f>
        <v>17.989999999999998</v>
      </c>
      <c r="K31" s="102">
        <f t="shared" si="0"/>
        <v>71.959999999999994</v>
      </c>
      <c r="L31" s="103">
        <f t="shared" si="2"/>
        <v>863.52</v>
      </c>
    </row>
    <row r="32" spans="2:12" ht="39.9" customHeight="1" x14ac:dyDescent="0.3">
      <c r="B32" s="67">
        <f t="shared" si="3"/>
        <v>45</v>
      </c>
      <c r="C32" s="67" t="s">
        <v>280</v>
      </c>
      <c r="D32" s="67" t="s">
        <v>191</v>
      </c>
      <c r="E32" s="99" t="s">
        <v>311</v>
      </c>
      <c r="F32" s="104" t="s">
        <v>321</v>
      </c>
      <c r="G32" s="88">
        <v>1</v>
      </c>
      <c r="H32" s="67">
        <v>2</v>
      </c>
      <c r="I32" s="67">
        <f t="shared" si="4"/>
        <v>24</v>
      </c>
      <c r="J32" s="102">
        <f>VLOOKUP(E32,'[1]6789. Materiais'!$E$11:$J$64,6,FALSE)</f>
        <v>60.3</v>
      </c>
      <c r="K32" s="102">
        <f t="shared" si="0"/>
        <v>120.6</v>
      </c>
      <c r="L32" s="103">
        <f t="shared" si="2"/>
        <v>1447.1999999999998</v>
      </c>
    </row>
    <row r="33" spans="2:12" ht="39.9" customHeight="1" x14ac:dyDescent="0.3">
      <c r="B33" s="67">
        <f t="shared" si="3"/>
        <v>46</v>
      </c>
      <c r="C33" s="67" t="s">
        <v>280</v>
      </c>
      <c r="D33" s="67" t="s">
        <v>191</v>
      </c>
      <c r="E33" s="99" t="s">
        <v>312</v>
      </c>
      <c r="F33" s="104" t="s">
        <v>321</v>
      </c>
      <c r="G33" s="88">
        <v>1</v>
      </c>
      <c r="H33" s="67">
        <v>5</v>
      </c>
      <c r="I33" s="67">
        <f t="shared" si="4"/>
        <v>60</v>
      </c>
      <c r="J33" s="102">
        <f>VLOOKUP(E33,'[1]6789. Materiais'!$E$11:$J$64,6,FALSE)</f>
        <v>49.89</v>
      </c>
      <c r="K33" s="102">
        <f t="shared" si="0"/>
        <v>249.45</v>
      </c>
      <c r="L33" s="103">
        <f t="shared" si="2"/>
        <v>2993.4</v>
      </c>
    </row>
    <row r="34" spans="2:12" ht="39.9" customHeight="1" x14ac:dyDescent="0.3">
      <c r="B34" s="67">
        <f t="shared" si="3"/>
        <v>47</v>
      </c>
      <c r="C34" s="67" t="s">
        <v>280</v>
      </c>
      <c r="D34" s="67" t="s">
        <v>191</v>
      </c>
      <c r="E34" s="99" t="s">
        <v>313</v>
      </c>
      <c r="F34" s="104" t="s">
        <v>321</v>
      </c>
      <c r="G34" s="88">
        <v>1</v>
      </c>
      <c r="H34" s="67">
        <v>5</v>
      </c>
      <c r="I34" s="67">
        <f t="shared" si="4"/>
        <v>60</v>
      </c>
      <c r="J34" s="102">
        <f>VLOOKUP(E34,'[1]6789. Materiais'!$E$11:$J$64,6,FALSE)</f>
        <v>31.99</v>
      </c>
      <c r="K34" s="102">
        <f t="shared" si="0"/>
        <v>159.94999999999999</v>
      </c>
      <c r="L34" s="103">
        <f t="shared" si="2"/>
        <v>1919.3999999999999</v>
      </c>
    </row>
    <row r="35" spans="2:12" ht="39.9" customHeight="1" x14ac:dyDescent="0.3">
      <c r="B35" s="67">
        <f t="shared" si="3"/>
        <v>48</v>
      </c>
      <c r="C35" s="67" t="s">
        <v>280</v>
      </c>
      <c r="D35" s="67" t="s">
        <v>186</v>
      </c>
      <c r="E35" s="99" t="s">
        <v>314</v>
      </c>
      <c r="F35" s="104" t="s">
        <v>175</v>
      </c>
      <c r="G35" s="88">
        <v>1</v>
      </c>
      <c r="H35" s="67">
        <v>4</v>
      </c>
      <c r="I35" s="67">
        <f t="shared" si="4"/>
        <v>48</v>
      </c>
      <c r="J35" s="102">
        <f>VLOOKUP(E35,'[1]6789. Materiais'!$E$11:$J$64,6,FALSE)</f>
        <v>14.69</v>
      </c>
      <c r="K35" s="102">
        <f t="shared" si="0"/>
        <v>58.76</v>
      </c>
      <c r="L35" s="103">
        <f t="shared" si="2"/>
        <v>705.12</v>
      </c>
    </row>
    <row r="36" spans="2:12" x14ac:dyDescent="0.3">
      <c r="B36" s="187" t="s">
        <v>228</v>
      </c>
      <c r="C36" s="140"/>
      <c r="D36" s="140"/>
      <c r="E36" s="140"/>
      <c r="F36" s="140"/>
      <c r="G36" s="140"/>
      <c r="H36" s="140"/>
      <c r="I36" s="140"/>
      <c r="J36" s="140"/>
      <c r="K36" s="188"/>
      <c r="L36" s="84">
        <f>SUM(K14:K35)</f>
        <v>3516.96</v>
      </c>
    </row>
    <row r="37" spans="2:12" x14ac:dyDescent="0.3">
      <c r="B37" s="187" t="s">
        <v>229</v>
      </c>
      <c r="C37" s="140"/>
      <c r="D37" s="140"/>
      <c r="E37" s="140"/>
      <c r="F37" s="140"/>
      <c r="G37" s="140"/>
      <c r="H37" s="140"/>
      <c r="I37" s="140"/>
      <c r="J37" s="140"/>
      <c r="K37" s="188"/>
      <c r="L37" s="84">
        <f>SUM(L14:L35)</f>
        <v>42203.519999999997</v>
      </c>
    </row>
    <row r="38" spans="2:12" x14ac:dyDescent="0.3">
      <c r="B38" s="184" t="s">
        <v>226</v>
      </c>
      <c r="C38" s="185"/>
      <c r="D38" s="185"/>
      <c r="E38" s="185"/>
      <c r="F38" s="185"/>
      <c r="G38" s="185"/>
      <c r="H38" s="185"/>
      <c r="I38" s="185"/>
      <c r="J38" s="185"/>
      <c r="K38" s="185"/>
      <c r="L38" s="186"/>
    </row>
    <row r="39" spans="2:12" ht="39.9" customHeight="1" x14ac:dyDescent="0.3">
      <c r="B39" s="67">
        <f>B35+1</f>
        <v>49</v>
      </c>
      <c r="C39" s="67" t="s">
        <v>280</v>
      </c>
      <c r="D39" s="67" t="s">
        <v>195</v>
      </c>
      <c r="E39" s="99" t="s">
        <v>323</v>
      </c>
      <c r="F39" s="104" t="s">
        <v>175</v>
      </c>
      <c r="G39" s="88">
        <v>12</v>
      </c>
      <c r="H39" s="67">
        <v>12</v>
      </c>
      <c r="I39" s="67">
        <f t="shared" ref="I39:I66" si="5">(12/G39)*H39</f>
        <v>12</v>
      </c>
      <c r="J39" s="102">
        <f>VLOOKUP(E39,'[1]6789. Materiais'!$E$11:$J$64,6,FALSE)</f>
        <v>219.18</v>
      </c>
      <c r="K39" s="102">
        <f t="shared" ref="K39:K66" si="6">TRUNC(L39/12,2)</f>
        <v>219.18</v>
      </c>
      <c r="L39" s="103">
        <f t="shared" ref="L39:L66" si="7">I39*J39</f>
        <v>2630.16</v>
      </c>
    </row>
    <row r="40" spans="2:12" ht="39.9" customHeight="1" x14ac:dyDescent="0.3">
      <c r="B40" s="67">
        <f t="shared" ref="B40:B66" si="8">B39+1</f>
        <v>50</v>
      </c>
      <c r="C40" s="67" t="s">
        <v>280</v>
      </c>
      <c r="D40" s="67" t="s">
        <v>195</v>
      </c>
      <c r="E40" s="99" t="s">
        <v>324</v>
      </c>
      <c r="F40" s="104" t="s">
        <v>175</v>
      </c>
      <c r="G40" s="88">
        <v>12</v>
      </c>
      <c r="H40" s="67">
        <v>4</v>
      </c>
      <c r="I40" s="67">
        <f t="shared" si="5"/>
        <v>4</v>
      </c>
      <c r="J40" s="102">
        <f>VLOOKUP(E40,'[1]6789. Materiais'!$E$11:$J$64,6,FALSE)</f>
        <v>13.8</v>
      </c>
      <c r="K40" s="102">
        <f t="shared" si="6"/>
        <v>4.5999999999999996</v>
      </c>
      <c r="L40" s="103">
        <f t="shared" si="7"/>
        <v>55.2</v>
      </c>
    </row>
    <row r="41" spans="2:12" ht="39.9" customHeight="1" x14ac:dyDescent="0.3">
      <c r="B41" s="67">
        <f t="shared" si="8"/>
        <v>51</v>
      </c>
      <c r="C41" s="67" t="s">
        <v>280</v>
      </c>
      <c r="D41" s="67" t="s">
        <v>395</v>
      </c>
      <c r="E41" s="99" t="s">
        <v>325</v>
      </c>
      <c r="F41" s="104" t="s">
        <v>175</v>
      </c>
      <c r="G41" s="88">
        <v>36</v>
      </c>
      <c r="H41" s="67">
        <v>3</v>
      </c>
      <c r="I41" s="67">
        <f t="shared" si="5"/>
        <v>1</v>
      </c>
      <c r="J41" s="102">
        <f>VLOOKUP(E41,'[1]6789. Materiais'!$E$11:$J$64,6,FALSE)</f>
        <v>69.900000000000006</v>
      </c>
      <c r="K41" s="102">
        <f t="shared" si="6"/>
        <v>5.82</v>
      </c>
      <c r="L41" s="103">
        <f t="shared" si="7"/>
        <v>69.900000000000006</v>
      </c>
    </row>
    <row r="42" spans="2:12" ht="39.9" customHeight="1" x14ac:dyDescent="0.3">
      <c r="B42" s="67">
        <f t="shared" si="8"/>
        <v>52</v>
      </c>
      <c r="C42" s="67" t="s">
        <v>280</v>
      </c>
      <c r="D42" s="67" t="s">
        <v>182</v>
      </c>
      <c r="E42" s="99" t="s">
        <v>326</v>
      </c>
      <c r="F42" s="104" t="s">
        <v>175</v>
      </c>
      <c r="G42" s="88">
        <v>36</v>
      </c>
      <c r="H42" s="67">
        <v>42</v>
      </c>
      <c r="I42" s="67">
        <f t="shared" si="5"/>
        <v>14</v>
      </c>
      <c r="J42" s="102">
        <f>VLOOKUP(E42,'[1]6789. Materiais'!$E$11:$J$64,6,FALSE)</f>
        <v>44.98</v>
      </c>
      <c r="K42" s="102">
        <f t="shared" si="6"/>
        <v>52.47</v>
      </c>
      <c r="L42" s="103">
        <f t="shared" si="7"/>
        <v>629.71999999999991</v>
      </c>
    </row>
    <row r="43" spans="2:12" ht="39.9" customHeight="1" x14ac:dyDescent="0.3">
      <c r="B43" s="67">
        <f t="shared" si="8"/>
        <v>53</v>
      </c>
      <c r="C43" s="67" t="s">
        <v>280</v>
      </c>
      <c r="D43" s="67" t="s">
        <v>182</v>
      </c>
      <c r="E43" s="99" t="s">
        <v>327</v>
      </c>
      <c r="F43" s="104" t="s">
        <v>175</v>
      </c>
      <c r="G43" s="88">
        <v>36</v>
      </c>
      <c r="H43" s="67">
        <v>75</v>
      </c>
      <c r="I43" s="67">
        <f t="shared" si="5"/>
        <v>25</v>
      </c>
      <c r="J43" s="102">
        <f>VLOOKUP(E43,'[1]6789. Materiais'!$E$11:$J$64,6,FALSE)</f>
        <v>29.94</v>
      </c>
      <c r="K43" s="102">
        <f t="shared" si="6"/>
        <v>62.37</v>
      </c>
      <c r="L43" s="103">
        <f t="shared" si="7"/>
        <v>748.5</v>
      </c>
    </row>
    <row r="44" spans="2:12" ht="39.9" customHeight="1" x14ac:dyDescent="0.3">
      <c r="B44" s="67">
        <f t="shared" si="8"/>
        <v>54</v>
      </c>
      <c r="C44" s="67" t="s">
        <v>280</v>
      </c>
      <c r="D44" s="67" t="s">
        <v>182</v>
      </c>
      <c r="E44" s="99" t="s">
        <v>328</v>
      </c>
      <c r="F44" s="104" t="s">
        <v>175</v>
      </c>
      <c r="G44" s="88">
        <v>36</v>
      </c>
      <c r="H44" s="67">
        <v>39</v>
      </c>
      <c r="I44" s="67">
        <f t="shared" si="5"/>
        <v>13</v>
      </c>
      <c r="J44" s="102">
        <f>VLOOKUP(E44,'[1]6789. Materiais'!$E$11:$J$64,6,FALSE)</f>
        <v>36.9</v>
      </c>
      <c r="K44" s="102">
        <f t="shared" si="6"/>
        <v>39.97</v>
      </c>
      <c r="L44" s="103">
        <f t="shared" si="7"/>
        <v>479.7</v>
      </c>
    </row>
    <row r="45" spans="2:12" ht="39.9" customHeight="1" x14ac:dyDescent="0.3">
      <c r="B45" s="67">
        <f t="shared" si="8"/>
        <v>55</v>
      </c>
      <c r="C45" s="67" t="s">
        <v>280</v>
      </c>
      <c r="D45" s="67" t="s">
        <v>182</v>
      </c>
      <c r="E45" s="99" t="s">
        <v>329</v>
      </c>
      <c r="F45" s="104" t="s">
        <v>175</v>
      </c>
      <c r="G45" s="88">
        <v>36</v>
      </c>
      <c r="H45" s="67">
        <v>33</v>
      </c>
      <c r="I45" s="67">
        <f t="shared" si="5"/>
        <v>11</v>
      </c>
      <c r="J45" s="102">
        <f>VLOOKUP(E45,'[1]6789. Materiais'!$E$11:$J$64,6,FALSE)</f>
        <v>33.99</v>
      </c>
      <c r="K45" s="102">
        <f t="shared" si="6"/>
        <v>31.15</v>
      </c>
      <c r="L45" s="103">
        <f t="shared" si="7"/>
        <v>373.89000000000004</v>
      </c>
    </row>
    <row r="46" spans="2:12" ht="39.9" customHeight="1" x14ac:dyDescent="0.3">
      <c r="B46" s="67">
        <f t="shared" si="8"/>
        <v>56</v>
      </c>
      <c r="C46" s="67" t="s">
        <v>280</v>
      </c>
      <c r="D46" s="67" t="s">
        <v>193</v>
      </c>
      <c r="E46" s="99" t="s">
        <v>330</v>
      </c>
      <c r="F46" s="104" t="s">
        <v>175</v>
      </c>
      <c r="G46" s="88">
        <v>6</v>
      </c>
      <c r="H46" s="67">
        <v>1</v>
      </c>
      <c r="I46" s="67">
        <f t="shared" si="5"/>
        <v>2</v>
      </c>
      <c r="J46" s="102">
        <f>VLOOKUP(E46,'[1]6789. Materiais'!$E$11:$J$64,6,FALSE)</f>
        <v>8.99</v>
      </c>
      <c r="K46" s="102">
        <f t="shared" si="6"/>
        <v>1.49</v>
      </c>
      <c r="L46" s="103">
        <f t="shared" si="7"/>
        <v>17.98</v>
      </c>
    </row>
    <row r="47" spans="2:12" ht="39.9" customHeight="1" x14ac:dyDescent="0.3">
      <c r="B47" s="67">
        <f t="shared" si="8"/>
        <v>57</v>
      </c>
      <c r="C47" s="67" t="s">
        <v>280</v>
      </c>
      <c r="D47" s="67" t="s">
        <v>396</v>
      </c>
      <c r="E47" s="99" t="s">
        <v>331</v>
      </c>
      <c r="F47" s="104" t="s">
        <v>175</v>
      </c>
      <c r="G47" s="88">
        <v>6</v>
      </c>
      <c r="H47" s="67">
        <v>96</v>
      </c>
      <c r="I47" s="67">
        <f t="shared" si="5"/>
        <v>192</v>
      </c>
      <c r="J47" s="102">
        <f>VLOOKUP(E47,'[1]6789. Materiais'!$E$11:$J$64,6,FALSE)</f>
        <v>21.4</v>
      </c>
      <c r="K47" s="102">
        <f t="shared" si="6"/>
        <v>342.4</v>
      </c>
      <c r="L47" s="103">
        <f t="shared" si="7"/>
        <v>4108.7999999999993</v>
      </c>
    </row>
    <row r="48" spans="2:12" ht="39.9" customHeight="1" x14ac:dyDescent="0.3">
      <c r="B48" s="67">
        <f t="shared" si="8"/>
        <v>58</v>
      </c>
      <c r="C48" s="67" t="s">
        <v>280</v>
      </c>
      <c r="D48" s="67" t="s">
        <v>198</v>
      </c>
      <c r="E48" s="99" t="s">
        <v>332</v>
      </c>
      <c r="F48" s="104" t="s">
        <v>175</v>
      </c>
      <c r="G48" s="88">
        <v>12</v>
      </c>
      <c r="H48" s="67">
        <v>60</v>
      </c>
      <c r="I48" s="67">
        <f t="shared" si="5"/>
        <v>60</v>
      </c>
      <c r="J48" s="102">
        <f>VLOOKUP(E48,'[1]6789. Materiais'!$E$11:$J$64,6,FALSE)</f>
        <v>26.53</v>
      </c>
      <c r="K48" s="102">
        <f t="shared" si="6"/>
        <v>132.65</v>
      </c>
      <c r="L48" s="103">
        <f t="shared" si="7"/>
        <v>1591.8000000000002</v>
      </c>
    </row>
    <row r="49" spans="2:12" ht="39.9" customHeight="1" x14ac:dyDescent="0.3">
      <c r="B49" s="67">
        <f t="shared" si="8"/>
        <v>59</v>
      </c>
      <c r="C49" s="67" t="s">
        <v>280</v>
      </c>
      <c r="D49" s="67" t="s">
        <v>201</v>
      </c>
      <c r="E49" s="99" t="s">
        <v>333</v>
      </c>
      <c r="F49" s="104" t="s">
        <v>175</v>
      </c>
      <c r="G49" s="88">
        <v>36</v>
      </c>
      <c r="H49" s="67">
        <v>18</v>
      </c>
      <c r="I49" s="67">
        <f t="shared" si="5"/>
        <v>6</v>
      </c>
      <c r="J49" s="102">
        <f>VLOOKUP(E49,'[1]6789. Materiais'!$E$11:$J$64,6,FALSE)</f>
        <v>42.9</v>
      </c>
      <c r="K49" s="102">
        <f t="shared" si="6"/>
        <v>21.45</v>
      </c>
      <c r="L49" s="103">
        <f t="shared" si="7"/>
        <v>257.39999999999998</v>
      </c>
    </row>
    <row r="50" spans="2:12" ht="39.9" customHeight="1" x14ac:dyDescent="0.3">
      <c r="B50" s="67">
        <f t="shared" si="8"/>
        <v>60</v>
      </c>
      <c r="C50" s="67" t="s">
        <v>280</v>
      </c>
      <c r="D50" s="67" t="s">
        <v>199</v>
      </c>
      <c r="E50" s="99" t="s">
        <v>386</v>
      </c>
      <c r="F50" s="104" t="s">
        <v>175</v>
      </c>
      <c r="G50" s="88">
        <v>6</v>
      </c>
      <c r="H50" s="67">
        <v>30</v>
      </c>
      <c r="I50" s="67">
        <f t="shared" si="5"/>
        <v>60</v>
      </c>
      <c r="J50" s="102">
        <f>VLOOKUP(E50,'[1]6789. Materiais'!$E$11:$J$64,6,FALSE)</f>
        <v>14.9</v>
      </c>
      <c r="K50" s="102">
        <f t="shared" si="6"/>
        <v>74.5</v>
      </c>
      <c r="L50" s="103">
        <f t="shared" si="7"/>
        <v>894</v>
      </c>
    </row>
    <row r="51" spans="2:12" ht="39.9" customHeight="1" x14ac:dyDescent="0.3">
      <c r="B51" s="67">
        <f t="shared" si="8"/>
        <v>61</v>
      </c>
      <c r="C51" s="67" t="s">
        <v>280</v>
      </c>
      <c r="D51" s="67" t="s">
        <v>196</v>
      </c>
      <c r="E51" s="99" t="s">
        <v>334</v>
      </c>
      <c r="F51" s="104" t="s">
        <v>175</v>
      </c>
      <c r="G51" s="88">
        <v>6</v>
      </c>
      <c r="H51" s="67">
        <v>24</v>
      </c>
      <c r="I51" s="67">
        <f t="shared" si="5"/>
        <v>48</v>
      </c>
      <c r="J51" s="102">
        <f>VLOOKUP(E51,'[1]6789. Materiais'!$E$11:$J$64,6,FALSE)</f>
        <v>15.63</v>
      </c>
      <c r="K51" s="102">
        <f t="shared" si="6"/>
        <v>62.52</v>
      </c>
      <c r="L51" s="103">
        <f t="shared" si="7"/>
        <v>750.24</v>
      </c>
    </row>
    <row r="52" spans="2:12" ht="39.9" customHeight="1" x14ac:dyDescent="0.3">
      <c r="B52" s="67">
        <f t="shared" si="8"/>
        <v>62</v>
      </c>
      <c r="C52" s="67" t="s">
        <v>280</v>
      </c>
      <c r="D52" s="67" t="s">
        <v>194</v>
      </c>
      <c r="E52" s="99" t="s">
        <v>335</v>
      </c>
      <c r="F52" s="104" t="s">
        <v>175</v>
      </c>
      <c r="G52" s="88">
        <v>6</v>
      </c>
      <c r="H52" s="67">
        <v>48</v>
      </c>
      <c r="I52" s="67">
        <f t="shared" si="5"/>
        <v>96</v>
      </c>
      <c r="J52" s="102">
        <f>VLOOKUP(E52,'[1]6789. Materiais'!$E$11:$J$64,6,FALSE)</f>
        <v>22.99</v>
      </c>
      <c r="K52" s="102">
        <f t="shared" si="6"/>
        <v>183.92</v>
      </c>
      <c r="L52" s="103">
        <f t="shared" si="7"/>
        <v>2207.04</v>
      </c>
    </row>
    <row r="53" spans="2:12" ht="39.9" customHeight="1" x14ac:dyDescent="0.3">
      <c r="B53" s="67">
        <f t="shared" si="8"/>
        <v>63</v>
      </c>
      <c r="C53" s="67" t="s">
        <v>280</v>
      </c>
      <c r="D53" s="67" t="s">
        <v>194</v>
      </c>
      <c r="E53" s="99" t="s">
        <v>336</v>
      </c>
      <c r="F53" s="104" t="s">
        <v>175</v>
      </c>
      <c r="G53" s="88">
        <v>6</v>
      </c>
      <c r="H53" s="67">
        <v>48</v>
      </c>
      <c r="I53" s="67">
        <f t="shared" si="5"/>
        <v>96</v>
      </c>
      <c r="J53" s="102">
        <f>VLOOKUP(E53,'[1]6789. Materiais'!$E$11:$J$64,6,FALSE)</f>
        <v>24.59</v>
      </c>
      <c r="K53" s="102">
        <f t="shared" si="6"/>
        <v>196.72</v>
      </c>
      <c r="L53" s="103">
        <f t="shared" si="7"/>
        <v>2360.64</v>
      </c>
    </row>
    <row r="54" spans="2:12" ht="39.9" customHeight="1" x14ac:dyDescent="0.3">
      <c r="B54" s="67">
        <f t="shared" si="8"/>
        <v>64</v>
      </c>
      <c r="C54" s="67" t="s">
        <v>280</v>
      </c>
      <c r="D54" s="67" t="s">
        <v>194</v>
      </c>
      <c r="E54" s="99" t="s">
        <v>337</v>
      </c>
      <c r="F54" s="104" t="s">
        <v>175</v>
      </c>
      <c r="G54" s="88">
        <v>6</v>
      </c>
      <c r="H54" s="67">
        <v>4</v>
      </c>
      <c r="I54" s="67">
        <f t="shared" si="5"/>
        <v>8</v>
      </c>
      <c r="J54" s="102">
        <f>VLOOKUP(E54,'[1]6789. Materiais'!$E$11:$J$64,6,FALSE)</f>
        <v>34.479999999999997</v>
      </c>
      <c r="K54" s="102">
        <f t="shared" si="6"/>
        <v>22.98</v>
      </c>
      <c r="L54" s="103">
        <f t="shared" si="7"/>
        <v>275.83999999999997</v>
      </c>
    </row>
    <row r="55" spans="2:12" ht="39.9" customHeight="1" x14ac:dyDescent="0.3">
      <c r="B55" s="67">
        <f t="shared" si="8"/>
        <v>65</v>
      </c>
      <c r="C55" s="67" t="s">
        <v>280</v>
      </c>
      <c r="D55" s="67" t="s">
        <v>397</v>
      </c>
      <c r="E55" s="99" t="s">
        <v>338</v>
      </c>
      <c r="F55" s="104" t="s">
        <v>175</v>
      </c>
      <c r="G55" s="88">
        <v>6</v>
      </c>
      <c r="H55" s="67">
        <v>24</v>
      </c>
      <c r="I55" s="67">
        <f t="shared" si="5"/>
        <v>48</v>
      </c>
      <c r="J55" s="102">
        <f>VLOOKUP(E55,'[1]6789. Materiais'!$E$11:$J$64,6,FALSE)</f>
        <v>11.19</v>
      </c>
      <c r="K55" s="102">
        <f t="shared" si="6"/>
        <v>44.76</v>
      </c>
      <c r="L55" s="103">
        <f t="shared" si="7"/>
        <v>537.12</v>
      </c>
    </row>
    <row r="56" spans="2:12" ht="39.9" customHeight="1" x14ac:dyDescent="0.3">
      <c r="B56" s="67">
        <f t="shared" si="8"/>
        <v>66</v>
      </c>
      <c r="C56" s="67" t="s">
        <v>280</v>
      </c>
      <c r="D56" s="67" t="s">
        <v>202</v>
      </c>
      <c r="E56" s="99" t="s">
        <v>344</v>
      </c>
      <c r="F56" s="104" t="s">
        <v>175</v>
      </c>
      <c r="G56" s="88">
        <v>36</v>
      </c>
      <c r="H56" s="67">
        <v>180</v>
      </c>
      <c r="I56" s="67">
        <f t="shared" si="5"/>
        <v>60</v>
      </c>
      <c r="J56" s="102">
        <f>VLOOKUP(E56,'[1]6789. Materiais'!$E$11:$J$64,6,FALSE)</f>
        <v>54.52</v>
      </c>
      <c r="K56" s="102">
        <f t="shared" si="6"/>
        <v>272.60000000000002</v>
      </c>
      <c r="L56" s="103">
        <f t="shared" si="7"/>
        <v>3271.2000000000003</v>
      </c>
    </row>
    <row r="57" spans="2:12" ht="39.9" customHeight="1" x14ac:dyDescent="0.3">
      <c r="B57" s="67">
        <f t="shared" si="8"/>
        <v>67</v>
      </c>
      <c r="C57" s="67" t="s">
        <v>280</v>
      </c>
      <c r="D57" s="67" t="s">
        <v>202</v>
      </c>
      <c r="E57" s="99" t="s">
        <v>339</v>
      </c>
      <c r="F57" s="104" t="s">
        <v>175</v>
      </c>
      <c r="G57" s="88">
        <v>36</v>
      </c>
      <c r="H57" s="67">
        <v>279</v>
      </c>
      <c r="I57" s="67">
        <f t="shared" si="5"/>
        <v>93</v>
      </c>
      <c r="J57" s="102">
        <f>VLOOKUP(E57,'[1]6789. Materiais'!$E$11:$J$64,6,FALSE)</f>
        <v>28</v>
      </c>
      <c r="K57" s="102">
        <f t="shared" si="6"/>
        <v>217</v>
      </c>
      <c r="L57" s="103">
        <f t="shared" si="7"/>
        <v>2604</v>
      </c>
    </row>
    <row r="58" spans="2:12" ht="39.9" customHeight="1" x14ac:dyDescent="0.3">
      <c r="B58" s="67">
        <f t="shared" si="8"/>
        <v>68</v>
      </c>
      <c r="C58" s="67" t="s">
        <v>280</v>
      </c>
      <c r="D58" s="67" t="s">
        <v>202</v>
      </c>
      <c r="E58" s="99" t="s">
        <v>340</v>
      </c>
      <c r="F58" s="104" t="s">
        <v>175</v>
      </c>
      <c r="G58" s="88">
        <v>36</v>
      </c>
      <c r="H58" s="67">
        <v>6</v>
      </c>
      <c r="I58" s="67">
        <f t="shared" si="5"/>
        <v>2</v>
      </c>
      <c r="J58" s="102">
        <f>VLOOKUP(E58,'[1]6789. Materiais'!$E$11:$J$64,6,FALSE)</f>
        <v>387.03</v>
      </c>
      <c r="K58" s="102">
        <f t="shared" si="6"/>
        <v>64.5</v>
      </c>
      <c r="L58" s="103">
        <f t="shared" si="7"/>
        <v>774.06</v>
      </c>
    </row>
    <row r="59" spans="2:12" ht="39.9" customHeight="1" x14ac:dyDescent="0.3">
      <c r="B59" s="67">
        <f t="shared" si="8"/>
        <v>69</v>
      </c>
      <c r="C59" s="67" t="s">
        <v>280</v>
      </c>
      <c r="D59" s="67" t="s">
        <v>202</v>
      </c>
      <c r="E59" s="99" t="s">
        <v>341</v>
      </c>
      <c r="F59" s="104" t="s">
        <v>175</v>
      </c>
      <c r="G59" s="88">
        <v>36</v>
      </c>
      <c r="H59" s="67">
        <v>30</v>
      </c>
      <c r="I59" s="67">
        <f t="shared" si="5"/>
        <v>10</v>
      </c>
      <c r="J59" s="102">
        <f>VLOOKUP(E59,'[1]6789. Materiais'!$E$11:$J$64,6,FALSE)</f>
        <v>65.5</v>
      </c>
      <c r="K59" s="102">
        <f t="shared" si="6"/>
        <v>54.58</v>
      </c>
      <c r="L59" s="103">
        <f t="shared" si="7"/>
        <v>655</v>
      </c>
    </row>
    <row r="60" spans="2:12" ht="39.9" customHeight="1" x14ac:dyDescent="0.3">
      <c r="B60" s="67">
        <f t="shared" si="8"/>
        <v>70</v>
      </c>
      <c r="C60" s="67" t="s">
        <v>280</v>
      </c>
      <c r="D60" s="67" t="s">
        <v>202</v>
      </c>
      <c r="E60" s="99" t="s">
        <v>342</v>
      </c>
      <c r="F60" s="104" t="s">
        <v>175</v>
      </c>
      <c r="G60" s="88">
        <v>36</v>
      </c>
      <c r="H60" s="67">
        <v>60</v>
      </c>
      <c r="I60" s="67">
        <f t="shared" si="5"/>
        <v>20</v>
      </c>
      <c r="J60" s="102">
        <f>VLOOKUP(E60,'[1]6789. Materiais'!$E$11:$J$64,6,FALSE)</f>
        <v>54.52</v>
      </c>
      <c r="K60" s="102">
        <f t="shared" si="6"/>
        <v>90.86</v>
      </c>
      <c r="L60" s="103">
        <f t="shared" si="7"/>
        <v>1090.4000000000001</v>
      </c>
    </row>
    <row r="61" spans="2:12" ht="39.9" customHeight="1" x14ac:dyDescent="0.3">
      <c r="B61" s="67">
        <f t="shared" si="8"/>
        <v>71</v>
      </c>
      <c r="C61" s="67" t="s">
        <v>280</v>
      </c>
      <c r="D61" s="67" t="s">
        <v>202</v>
      </c>
      <c r="E61" s="99" t="s">
        <v>343</v>
      </c>
      <c r="F61" s="104" t="s">
        <v>175</v>
      </c>
      <c r="G61" s="88">
        <v>36</v>
      </c>
      <c r="H61" s="67">
        <v>6</v>
      </c>
      <c r="I61" s="67">
        <f t="shared" si="5"/>
        <v>2</v>
      </c>
      <c r="J61" s="102">
        <f>VLOOKUP(E61,'[1]6789. Materiais'!$E$11:$J$64,6,FALSE)</f>
        <v>1550</v>
      </c>
      <c r="K61" s="102">
        <f t="shared" si="6"/>
        <v>258.33</v>
      </c>
      <c r="L61" s="103">
        <f t="shared" si="7"/>
        <v>3100</v>
      </c>
    </row>
    <row r="62" spans="2:12" ht="39.9" customHeight="1" x14ac:dyDescent="0.3">
      <c r="B62" s="67">
        <f t="shared" si="8"/>
        <v>72</v>
      </c>
      <c r="C62" s="67" t="s">
        <v>280</v>
      </c>
      <c r="D62" s="67" t="s">
        <v>398</v>
      </c>
      <c r="E62" s="99" t="s">
        <v>345</v>
      </c>
      <c r="F62" s="104" t="s">
        <v>175</v>
      </c>
      <c r="G62" s="88">
        <v>36</v>
      </c>
      <c r="H62" s="67">
        <v>6</v>
      </c>
      <c r="I62" s="67">
        <f t="shared" si="5"/>
        <v>2</v>
      </c>
      <c r="J62" s="102">
        <f>VLOOKUP(E62,'[1]6789. Materiais'!$E$11:$J$64,6,FALSE)</f>
        <v>111.85</v>
      </c>
      <c r="K62" s="102">
        <f t="shared" si="6"/>
        <v>18.64</v>
      </c>
      <c r="L62" s="103">
        <f t="shared" si="7"/>
        <v>223.7</v>
      </c>
    </row>
    <row r="63" spans="2:12" ht="39.9" customHeight="1" x14ac:dyDescent="0.3">
      <c r="B63" s="67">
        <f t="shared" si="8"/>
        <v>73</v>
      </c>
      <c r="C63" s="67" t="s">
        <v>280</v>
      </c>
      <c r="D63" s="67" t="s">
        <v>197</v>
      </c>
      <c r="E63" s="99" t="s">
        <v>346</v>
      </c>
      <c r="F63" s="104" t="s">
        <v>175</v>
      </c>
      <c r="G63" s="88">
        <v>36</v>
      </c>
      <c r="H63" s="67">
        <v>6</v>
      </c>
      <c r="I63" s="67">
        <f t="shared" si="5"/>
        <v>2</v>
      </c>
      <c r="J63" s="102">
        <f>VLOOKUP(E63,'[1]6789. Materiais'!$E$11:$J$64,6,FALSE)</f>
        <v>87.11</v>
      </c>
      <c r="K63" s="102">
        <f t="shared" si="6"/>
        <v>14.51</v>
      </c>
      <c r="L63" s="103">
        <f t="shared" si="7"/>
        <v>174.22</v>
      </c>
    </row>
    <row r="64" spans="2:12" ht="39.9" customHeight="1" x14ac:dyDescent="0.3">
      <c r="B64" s="67">
        <f t="shared" si="8"/>
        <v>74</v>
      </c>
      <c r="C64" s="67" t="s">
        <v>280</v>
      </c>
      <c r="D64" s="67" t="s">
        <v>399</v>
      </c>
      <c r="E64" s="99" t="s">
        <v>347</v>
      </c>
      <c r="F64" s="104" t="s">
        <v>175</v>
      </c>
      <c r="G64" s="88">
        <v>36</v>
      </c>
      <c r="H64" s="67">
        <v>3</v>
      </c>
      <c r="I64" s="67">
        <f t="shared" si="5"/>
        <v>1</v>
      </c>
      <c r="J64" s="102">
        <f>VLOOKUP(E64,'[1]6789. Materiais'!$E$11:$J$64,6,FALSE)</f>
        <v>413</v>
      </c>
      <c r="K64" s="102">
        <f t="shared" si="6"/>
        <v>34.409999999999997</v>
      </c>
      <c r="L64" s="103">
        <f t="shared" si="7"/>
        <v>413</v>
      </c>
    </row>
    <row r="65" spans="2:12" ht="39.9" customHeight="1" x14ac:dyDescent="0.3">
      <c r="B65" s="67">
        <f t="shared" si="8"/>
        <v>75</v>
      </c>
      <c r="C65" s="67" t="s">
        <v>280</v>
      </c>
      <c r="D65" s="67" t="s">
        <v>400</v>
      </c>
      <c r="E65" s="99" t="s">
        <v>348</v>
      </c>
      <c r="F65" s="104" t="s">
        <v>175</v>
      </c>
      <c r="G65" s="88">
        <v>36</v>
      </c>
      <c r="H65" s="67">
        <v>6</v>
      </c>
      <c r="I65" s="67">
        <f t="shared" si="5"/>
        <v>2</v>
      </c>
      <c r="J65" s="102">
        <f>VLOOKUP(E65,'[1]6789. Materiais'!$E$11:$J$64,6,FALSE)</f>
        <v>38.9</v>
      </c>
      <c r="K65" s="102">
        <f t="shared" si="6"/>
        <v>6.48</v>
      </c>
      <c r="L65" s="103">
        <f t="shared" si="7"/>
        <v>77.8</v>
      </c>
    </row>
    <row r="66" spans="2:12" ht="39.9" customHeight="1" x14ac:dyDescent="0.3">
      <c r="B66" s="67">
        <f t="shared" si="8"/>
        <v>76</v>
      </c>
      <c r="C66" s="67" t="s">
        <v>280</v>
      </c>
      <c r="D66" s="67" t="s">
        <v>401</v>
      </c>
      <c r="E66" s="99" t="s">
        <v>349</v>
      </c>
      <c r="F66" s="104" t="s">
        <v>175</v>
      </c>
      <c r="G66" s="88">
        <v>36</v>
      </c>
      <c r="H66" s="67">
        <v>6</v>
      </c>
      <c r="I66" s="67">
        <f t="shared" si="5"/>
        <v>2</v>
      </c>
      <c r="J66" s="102">
        <f>VLOOKUP(E66,'[1]6789. Materiais'!$E$11:$J$64,6,FALSE)</f>
        <v>75.06</v>
      </c>
      <c r="K66" s="102">
        <f t="shared" si="6"/>
        <v>12.51</v>
      </c>
      <c r="L66" s="103">
        <f t="shared" si="7"/>
        <v>150.12</v>
      </c>
    </row>
    <row r="67" spans="2:12" x14ac:dyDescent="0.3">
      <c r="B67" s="187" t="s">
        <v>230</v>
      </c>
      <c r="C67" s="140"/>
      <c r="D67" s="140"/>
      <c r="E67" s="140"/>
      <c r="F67" s="140"/>
      <c r="G67" s="140"/>
      <c r="H67" s="140"/>
      <c r="I67" s="140"/>
      <c r="J67" s="140"/>
      <c r="K67" s="188"/>
      <c r="L67" s="84">
        <f>SUM(K39:K66)</f>
        <v>2543.3700000000003</v>
      </c>
    </row>
    <row r="68" spans="2:12" x14ac:dyDescent="0.3">
      <c r="B68" s="187" t="s">
        <v>231</v>
      </c>
      <c r="C68" s="140"/>
      <c r="D68" s="140"/>
      <c r="E68" s="140"/>
      <c r="F68" s="140"/>
      <c r="G68" s="140"/>
      <c r="H68" s="140"/>
      <c r="I68" s="140"/>
      <c r="J68" s="140"/>
      <c r="K68" s="188"/>
      <c r="L68" s="84">
        <f>SUM(L39:L66)</f>
        <v>30521.43</v>
      </c>
    </row>
    <row r="69" spans="2:12" x14ac:dyDescent="0.3">
      <c r="B69" s="184" t="s">
        <v>237</v>
      </c>
      <c r="C69" s="185"/>
      <c r="D69" s="185"/>
      <c r="E69" s="185"/>
      <c r="F69" s="185"/>
      <c r="G69" s="185"/>
      <c r="H69" s="185"/>
      <c r="I69" s="185"/>
      <c r="J69" s="185"/>
      <c r="K69" s="185"/>
      <c r="L69" s="186"/>
    </row>
    <row r="70" spans="2:12" s="114" customFormat="1" ht="39.9" customHeight="1" x14ac:dyDescent="0.3">
      <c r="B70" s="101">
        <f>B66+1</f>
        <v>77</v>
      </c>
      <c r="C70" s="101" t="s">
        <v>280</v>
      </c>
      <c r="D70" s="101" t="s">
        <v>381</v>
      </c>
      <c r="E70" s="109" t="s">
        <v>350</v>
      </c>
      <c r="F70" s="110" t="s">
        <v>175</v>
      </c>
      <c r="G70" s="111">
        <v>36</v>
      </c>
      <c r="H70" s="101">
        <v>6</v>
      </c>
      <c r="I70" s="101">
        <f t="shared" ref="I70:I71" si="9">(12/G70)*H70</f>
        <v>2</v>
      </c>
      <c r="J70" s="112">
        <f>VLOOKUP(E70,'[1]6789. Materiais'!$E$11:$J$64,6,FALSE)</f>
        <v>943</v>
      </c>
      <c r="K70" s="112">
        <f t="shared" ref="K70:K71" si="10">TRUNC(L70/12,2)</f>
        <v>157.16</v>
      </c>
      <c r="L70" s="113">
        <f t="shared" ref="L70:L71" si="11">I70*J70</f>
        <v>1886</v>
      </c>
    </row>
    <row r="71" spans="2:12" s="114" customFormat="1" ht="39.9" customHeight="1" x14ac:dyDescent="0.3">
      <c r="B71" s="101">
        <f t="shared" ref="B71" si="12">B70+1</f>
        <v>78</v>
      </c>
      <c r="C71" s="101" t="s">
        <v>280</v>
      </c>
      <c r="D71" s="101" t="s">
        <v>405</v>
      </c>
      <c r="E71" s="109" t="s">
        <v>404</v>
      </c>
      <c r="F71" s="110" t="s">
        <v>175</v>
      </c>
      <c r="G71" s="111">
        <v>36</v>
      </c>
      <c r="H71" s="101">
        <v>30</v>
      </c>
      <c r="I71" s="101">
        <f t="shared" si="9"/>
        <v>10</v>
      </c>
      <c r="J71" s="112">
        <f>VLOOKUP(E71,'[1]6789. Materiais'!$E$11:$J$64,6,FALSE)</f>
        <v>362</v>
      </c>
      <c r="K71" s="112">
        <f t="shared" si="10"/>
        <v>301.66000000000003</v>
      </c>
      <c r="L71" s="113">
        <f t="shared" si="11"/>
        <v>3620</v>
      </c>
    </row>
    <row r="72" spans="2:12" x14ac:dyDescent="0.3">
      <c r="B72" s="187" t="s">
        <v>232</v>
      </c>
      <c r="C72" s="140"/>
      <c r="D72" s="140"/>
      <c r="E72" s="140"/>
      <c r="F72" s="140"/>
      <c r="G72" s="140"/>
      <c r="H72" s="140"/>
      <c r="I72" s="140"/>
      <c r="J72" s="140"/>
      <c r="K72" s="188"/>
      <c r="L72" s="84">
        <f>SUM(K70:K71)</f>
        <v>458.82000000000005</v>
      </c>
    </row>
    <row r="73" spans="2:12" x14ac:dyDescent="0.3">
      <c r="B73" s="187" t="s">
        <v>233</v>
      </c>
      <c r="C73" s="140"/>
      <c r="D73" s="140"/>
      <c r="E73" s="140"/>
      <c r="F73" s="140"/>
      <c r="G73" s="140"/>
      <c r="H73" s="140"/>
      <c r="I73" s="140"/>
      <c r="J73" s="140"/>
      <c r="K73" s="188"/>
      <c r="L73" s="84">
        <f>SUM(L70:L71)</f>
        <v>5506</v>
      </c>
    </row>
    <row r="74" spans="2:12" x14ac:dyDescent="0.3">
      <c r="B74" s="178" t="s">
        <v>234</v>
      </c>
      <c r="C74" s="179"/>
      <c r="D74" s="179"/>
      <c r="E74" s="179"/>
      <c r="F74" s="179"/>
      <c r="G74" s="179"/>
      <c r="H74" s="179"/>
      <c r="I74" s="179"/>
      <c r="J74" s="179"/>
      <c r="K74" s="180"/>
      <c r="L74" s="85">
        <f>L36+L67+L72</f>
        <v>6519.15</v>
      </c>
    </row>
    <row r="75" spans="2:12" x14ac:dyDescent="0.3">
      <c r="B75" s="178" t="s">
        <v>235</v>
      </c>
      <c r="C75" s="179"/>
      <c r="D75" s="179"/>
      <c r="E75" s="179"/>
      <c r="F75" s="179"/>
      <c r="G75" s="179"/>
      <c r="H75" s="179"/>
      <c r="I75" s="179"/>
      <c r="J75" s="179"/>
      <c r="K75" s="180"/>
      <c r="L75" s="85">
        <f>L37+L68+L73</f>
        <v>78230.95</v>
      </c>
    </row>
    <row r="77" spans="2:12" x14ac:dyDescent="0.3">
      <c r="B77" s="19" t="s">
        <v>402</v>
      </c>
    </row>
    <row r="78" spans="2:12" ht="39.6" x14ac:dyDescent="0.3">
      <c r="B78" s="82" t="s">
        <v>152</v>
      </c>
      <c r="C78" s="82" t="s">
        <v>154</v>
      </c>
      <c r="D78" s="82" t="s">
        <v>169</v>
      </c>
      <c r="E78" s="82" t="s">
        <v>174</v>
      </c>
      <c r="F78" s="82" t="s">
        <v>175</v>
      </c>
      <c r="G78" s="82" t="s">
        <v>227</v>
      </c>
      <c r="H78" s="82" t="s">
        <v>213</v>
      </c>
      <c r="I78" s="82" t="s">
        <v>215</v>
      </c>
      <c r="J78" s="82" t="s">
        <v>266</v>
      </c>
      <c r="K78" s="82" t="s">
        <v>216</v>
      </c>
      <c r="L78" s="82" t="s">
        <v>217</v>
      </c>
    </row>
    <row r="79" spans="2:12" x14ac:dyDescent="0.3">
      <c r="B79" s="184" t="s">
        <v>241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6"/>
    </row>
    <row r="80" spans="2:12" ht="39.9" customHeight="1" x14ac:dyDescent="0.3">
      <c r="B80" s="67">
        <f>B71+1</f>
        <v>79</v>
      </c>
      <c r="C80" s="67" t="s">
        <v>360</v>
      </c>
      <c r="D80" s="67" t="s">
        <v>263</v>
      </c>
      <c r="E80" s="99" t="s">
        <v>351</v>
      </c>
      <c r="F80" s="104" t="s">
        <v>175</v>
      </c>
      <c r="G80" s="88">
        <v>1</v>
      </c>
      <c r="H80" s="67">
        <v>50</v>
      </c>
      <c r="I80" s="67">
        <f t="shared" ref="I80" si="13">(12/G80)*H80</f>
        <v>600</v>
      </c>
      <c r="J80" s="102">
        <f>VLOOKUP(E80,'[1]6789. Materiais'!$E$11:$J$64,6,FALSE)</f>
        <v>3.59</v>
      </c>
      <c r="K80" s="102">
        <f t="shared" ref="K80" si="14">TRUNC(L80/12,2)</f>
        <v>179.5</v>
      </c>
      <c r="L80" s="103">
        <f t="shared" ref="L80" si="15">I80*J80</f>
        <v>2154</v>
      </c>
    </row>
    <row r="81" spans="2:12" ht="39.9" customHeight="1" x14ac:dyDescent="0.3">
      <c r="B81" s="67">
        <f t="shared" ref="B81" si="16">B80+1</f>
        <v>80</v>
      </c>
      <c r="C81" s="67" t="s">
        <v>360</v>
      </c>
      <c r="D81" s="67" t="s">
        <v>262</v>
      </c>
      <c r="E81" s="99" t="s">
        <v>352</v>
      </c>
      <c r="F81" s="104" t="s">
        <v>175</v>
      </c>
      <c r="G81" s="88">
        <v>1</v>
      </c>
      <c r="H81" s="67">
        <v>60</v>
      </c>
      <c r="I81" s="67">
        <f t="shared" ref="I81" si="17">(12/G81)*H81</f>
        <v>720</v>
      </c>
      <c r="J81" s="102">
        <f>VLOOKUP(E81,'[1]6789. Materiais'!$E$11:$J$64,6,FALSE)</f>
        <v>39.74</v>
      </c>
      <c r="K81" s="102">
        <f t="shared" ref="K81" si="18">TRUNC(L81/12,2)</f>
        <v>2384.4</v>
      </c>
      <c r="L81" s="103">
        <f t="shared" ref="L81" si="19">I81*J81</f>
        <v>28612.800000000003</v>
      </c>
    </row>
    <row r="82" spans="2:12" x14ac:dyDescent="0.3">
      <c r="B82" s="178" t="s">
        <v>238</v>
      </c>
      <c r="C82" s="179"/>
      <c r="D82" s="179"/>
      <c r="E82" s="179"/>
      <c r="F82" s="179"/>
      <c r="G82" s="179"/>
      <c r="H82" s="179"/>
      <c r="I82" s="179"/>
      <c r="J82" s="179"/>
      <c r="K82" s="180"/>
      <c r="L82" s="85">
        <f>SUM(K80:K81)</f>
        <v>2563.9</v>
      </c>
    </row>
    <row r="83" spans="2:12" x14ac:dyDescent="0.3">
      <c r="B83" s="178" t="s">
        <v>239</v>
      </c>
      <c r="C83" s="179"/>
      <c r="D83" s="179"/>
      <c r="E83" s="179"/>
      <c r="F83" s="179"/>
      <c r="G83" s="179"/>
      <c r="H83" s="179"/>
      <c r="I83" s="179"/>
      <c r="J83" s="179"/>
      <c r="K83" s="180"/>
      <c r="L83" s="85">
        <f>SUM(L80:L81)</f>
        <v>30766.800000000003</v>
      </c>
    </row>
    <row r="85" spans="2:12" x14ac:dyDescent="0.3">
      <c r="B85" s="1" t="s">
        <v>264</v>
      </c>
    </row>
    <row r="86" spans="2:12" x14ac:dyDescent="0.3">
      <c r="B86" s="1" t="s">
        <v>265</v>
      </c>
    </row>
  </sheetData>
  <mergeCells count="17">
    <mergeCell ref="B83:K83"/>
    <mergeCell ref="B6:L6"/>
    <mergeCell ref="B7:L7"/>
    <mergeCell ref="B82:K82"/>
    <mergeCell ref="B9:L9"/>
    <mergeCell ref="B79:L79"/>
    <mergeCell ref="B36:K36"/>
    <mergeCell ref="B37:K37"/>
    <mergeCell ref="B13:L13"/>
    <mergeCell ref="B38:L38"/>
    <mergeCell ref="B69:L69"/>
    <mergeCell ref="B67:K67"/>
    <mergeCell ref="B68:K68"/>
    <mergeCell ref="B72:K72"/>
    <mergeCell ref="B73:K73"/>
    <mergeCell ref="B74:K74"/>
    <mergeCell ref="B75:K75"/>
  </mergeCells>
  <phoneticPr fontId="7" type="noConversion"/>
  <pageMargins left="0.19685039370078741" right="0.19685039370078741" top="0.39370078740157483" bottom="0.39370078740157483" header="0" footer="0"/>
  <pageSetup paperSize="9" scale="4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D794-D60B-42A5-8DE1-05F6AEB210E0}">
  <sheetPr codeName="Planilha7">
    <pageSetUpPr fitToPage="1"/>
  </sheetPr>
  <dimension ref="B1:N91"/>
  <sheetViews>
    <sheetView topLeftCell="B66" zoomScaleNormal="100" workbookViewId="0">
      <selection activeCell="N92" sqref="N92"/>
    </sheetView>
  </sheetViews>
  <sheetFormatPr defaultColWidth="9.109375" defaultRowHeight="13.2" x14ac:dyDescent="0.3"/>
  <cols>
    <col min="1" max="1" width="3.6640625" style="1" customWidth="1"/>
    <col min="2" max="2" width="6.88671875" style="1" customWidth="1"/>
    <col min="3" max="3" width="26.88671875" style="1" bestFit="1" customWidth="1"/>
    <col min="4" max="4" width="19" style="1" bestFit="1" customWidth="1"/>
    <col min="5" max="5" width="50.6640625" style="1" customWidth="1"/>
    <col min="6" max="6" width="9" style="1" bestFit="1" customWidth="1"/>
    <col min="7" max="7" width="8.88671875" style="1" bestFit="1" customWidth="1"/>
    <col min="8" max="8" width="14.6640625" style="1" customWidth="1"/>
    <col min="9" max="9" width="13.6640625" style="1" customWidth="1"/>
    <col min="10" max="10" width="11.5546875" style="1" bestFit="1" customWidth="1"/>
    <col min="11" max="11" width="11.5546875" style="1" customWidth="1"/>
    <col min="12" max="12" width="12.33203125" style="1" customWidth="1"/>
    <col min="13" max="13" width="13" style="1" bestFit="1" customWidth="1"/>
    <col min="14" max="14" width="17.44140625" style="1" customWidth="1"/>
    <col min="15" max="16384" width="9.109375" style="1"/>
  </cols>
  <sheetData>
    <row r="1" spans="2:14" ht="15" customHeight="1" x14ac:dyDescent="0.3"/>
    <row r="2" spans="2:14" ht="15" customHeight="1" x14ac:dyDescent="0.3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96" t="s">
        <v>279</v>
      </c>
    </row>
    <row r="3" spans="2:14" ht="15" customHeight="1" x14ac:dyDescent="0.3">
      <c r="B3" s="5"/>
      <c r="C3" s="7"/>
      <c r="D3" s="6"/>
      <c r="E3" s="6"/>
      <c r="F3" s="6"/>
      <c r="G3" s="6"/>
      <c r="H3" s="6"/>
      <c r="I3" s="6"/>
      <c r="J3" s="6"/>
      <c r="K3" s="6"/>
      <c r="L3" s="7"/>
      <c r="M3" s="7"/>
      <c r="N3" s="97" t="s">
        <v>1</v>
      </c>
    </row>
    <row r="4" spans="2:14" ht="15" customHeight="1" x14ac:dyDescent="0.3">
      <c r="B4" s="8"/>
      <c r="C4" s="10"/>
      <c r="D4" s="9"/>
      <c r="E4" s="9"/>
      <c r="F4" s="9"/>
      <c r="G4" s="9"/>
      <c r="H4" s="9"/>
      <c r="I4" s="9"/>
      <c r="J4" s="9"/>
      <c r="K4" s="9"/>
      <c r="L4" s="10"/>
      <c r="M4" s="10"/>
      <c r="N4" s="98" t="s">
        <v>278</v>
      </c>
    </row>
    <row r="6" spans="2:14" ht="15.75" customHeight="1" x14ac:dyDescent="0.3">
      <c r="B6" s="196" t="s">
        <v>222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8"/>
    </row>
    <row r="7" spans="2:14" ht="15.6" x14ac:dyDescent="0.3">
      <c r="B7" s="196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8"/>
    </row>
    <row r="9" spans="2:14" ht="15" customHeight="1" x14ac:dyDescent="0.3">
      <c r="B9" s="199" t="s">
        <v>219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</row>
    <row r="11" spans="2:14" x14ac:dyDescent="0.3">
      <c r="B11" s="19" t="s">
        <v>353</v>
      </c>
    </row>
    <row r="12" spans="2:14" ht="52.8" x14ac:dyDescent="0.3">
      <c r="B12" s="82" t="s">
        <v>152</v>
      </c>
      <c r="C12" s="82" t="s">
        <v>154</v>
      </c>
      <c r="D12" s="82" t="s">
        <v>169</v>
      </c>
      <c r="E12" s="82" t="s">
        <v>174</v>
      </c>
      <c r="F12" s="82" t="s">
        <v>175</v>
      </c>
      <c r="G12" s="82" t="s">
        <v>209</v>
      </c>
      <c r="H12" s="82" t="s">
        <v>213</v>
      </c>
      <c r="I12" s="82" t="s">
        <v>214</v>
      </c>
      <c r="J12" s="82" t="s">
        <v>32</v>
      </c>
      <c r="K12" s="82" t="s">
        <v>215</v>
      </c>
      <c r="L12" s="82" t="s">
        <v>267</v>
      </c>
      <c r="M12" s="82" t="s">
        <v>216</v>
      </c>
      <c r="N12" s="82" t="s">
        <v>217</v>
      </c>
    </row>
    <row r="13" spans="2:14" x14ac:dyDescent="0.3">
      <c r="B13" s="184" t="s">
        <v>364</v>
      </c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6"/>
    </row>
    <row r="14" spans="2:14" ht="63.75" customHeight="1" x14ac:dyDescent="0.3">
      <c r="B14" s="67">
        <v>1</v>
      </c>
      <c r="C14" s="67" t="s">
        <v>280</v>
      </c>
      <c r="D14" s="67" t="s">
        <v>359</v>
      </c>
      <c r="E14" s="99" t="s">
        <v>370</v>
      </c>
      <c r="F14" s="104" t="s">
        <v>175</v>
      </c>
      <c r="G14" s="88">
        <v>6</v>
      </c>
      <c r="H14" s="67">
        <v>1</v>
      </c>
      <c r="I14" s="67">
        <v>5</v>
      </c>
      <c r="J14" s="67">
        <f>VLOOKUP(C14,Resumo!$E$11:$G$15,3,0)</f>
        <v>14</v>
      </c>
      <c r="K14" s="67">
        <f>I14*J14</f>
        <v>70</v>
      </c>
      <c r="L14" s="102">
        <f>VLOOKUP(E14,'[1]A. Uniformes e EPI'!$E$12:$J$27,6,FALSE)</f>
        <v>56</v>
      </c>
      <c r="M14" s="102">
        <f t="shared" ref="M14:M19" si="0">TRUNC(N14/12,2)</f>
        <v>326.66000000000003</v>
      </c>
      <c r="N14" s="103">
        <f t="shared" ref="N14:N19" si="1">K14*L14</f>
        <v>3920</v>
      </c>
    </row>
    <row r="15" spans="2:14" ht="63.75" customHeight="1" x14ac:dyDescent="0.3">
      <c r="B15" s="67">
        <f>B14+1</f>
        <v>2</v>
      </c>
      <c r="C15" s="67" t="s">
        <v>280</v>
      </c>
      <c r="D15" s="67" t="s">
        <v>212</v>
      </c>
      <c r="E15" s="99" t="s">
        <v>368</v>
      </c>
      <c r="F15" s="104" t="s">
        <v>175</v>
      </c>
      <c r="G15" s="88">
        <v>6</v>
      </c>
      <c r="H15" s="67">
        <v>3</v>
      </c>
      <c r="I15" s="67">
        <v>5</v>
      </c>
      <c r="J15" s="67">
        <f>VLOOKUP(C15,Resumo!$E$11:$G$15,3,0)</f>
        <v>14</v>
      </c>
      <c r="K15" s="67">
        <f t="shared" ref="K15:K19" si="2">I15*J15</f>
        <v>70</v>
      </c>
      <c r="L15" s="102">
        <f>VLOOKUP(E15,'[1]A. Uniformes e EPI'!$E$12:$J$27,6,FALSE)</f>
        <v>69.8</v>
      </c>
      <c r="M15" s="102">
        <f t="shared" si="0"/>
        <v>407.16</v>
      </c>
      <c r="N15" s="103">
        <f t="shared" si="1"/>
        <v>4886</v>
      </c>
    </row>
    <row r="16" spans="2:14" ht="63.75" customHeight="1" x14ac:dyDescent="0.3">
      <c r="B16" s="67">
        <f t="shared" ref="B16:B19" si="3">B15+1</f>
        <v>3</v>
      </c>
      <c r="C16" s="67" t="s">
        <v>280</v>
      </c>
      <c r="D16" s="67" t="s">
        <v>359</v>
      </c>
      <c r="E16" s="99" t="s">
        <v>369</v>
      </c>
      <c r="F16" s="104" t="s">
        <v>175</v>
      </c>
      <c r="G16" s="88">
        <v>6</v>
      </c>
      <c r="H16" s="67">
        <v>4</v>
      </c>
      <c r="I16" s="67">
        <v>5</v>
      </c>
      <c r="J16" s="67">
        <f>VLOOKUP(C16,Resumo!$E$11:$G$15,3,0)</f>
        <v>14</v>
      </c>
      <c r="K16" s="67">
        <f t="shared" si="2"/>
        <v>70</v>
      </c>
      <c r="L16" s="102">
        <f>VLOOKUP(E16,'[1]A. Uniformes e EPI'!$E$12:$J$27,6,FALSE)</f>
        <v>35</v>
      </c>
      <c r="M16" s="102">
        <f t="shared" si="0"/>
        <v>204.16</v>
      </c>
      <c r="N16" s="103">
        <f t="shared" si="1"/>
        <v>2450</v>
      </c>
    </row>
    <row r="17" spans="2:14" ht="63.75" customHeight="1" x14ac:dyDescent="0.3">
      <c r="B17" s="67">
        <f t="shared" si="3"/>
        <v>4</v>
      </c>
      <c r="C17" s="67" t="s">
        <v>280</v>
      </c>
      <c r="D17" s="67" t="s">
        <v>357</v>
      </c>
      <c r="E17" s="99" t="s">
        <v>356</v>
      </c>
      <c r="F17" s="104" t="s">
        <v>175</v>
      </c>
      <c r="G17" s="88">
        <v>12</v>
      </c>
      <c r="H17" s="67">
        <v>1</v>
      </c>
      <c r="I17" s="67">
        <v>5</v>
      </c>
      <c r="J17" s="67">
        <f>VLOOKUP(C17,Resumo!$E$11:$G$15,3,0)</f>
        <v>14</v>
      </c>
      <c r="K17" s="67">
        <f t="shared" si="2"/>
        <v>70</v>
      </c>
      <c r="L17" s="102">
        <f>VLOOKUP(E17,'[1]A. Uniformes e EPI'!$E$12:$J$27,6,FALSE)</f>
        <v>75</v>
      </c>
      <c r="M17" s="102">
        <f t="shared" si="0"/>
        <v>437.5</v>
      </c>
      <c r="N17" s="103">
        <f t="shared" si="1"/>
        <v>5250</v>
      </c>
    </row>
    <row r="18" spans="2:14" ht="63.75" customHeight="1" x14ac:dyDescent="0.3">
      <c r="B18" s="67">
        <f t="shared" si="3"/>
        <v>5</v>
      </c>
      <c r="C18" s="67" t="s">
        <v>280</v>
      </c>
      <c r="D18" s="67" t="s">
        <v>218</v>
      </c>
      <c r="E18" s="99" t="s">
        <v>354</v>
      </c>
      <c r="F18" s="104" t="s">
        <v>355</v>
      </c>
      <c r="G18" s="88">
        <v>6</v>
      </c>
      <c r="H18" s="67">
        <v>5</v>
      </c>
      <c r="I18" s="67">
        <v>5</v>
      </c>
      <c r="J18" s="67">
        <f>VLOOKUP(C18,Resumo!$E$11:$G$15,3,0)</f>
        <v>14</v>
      </c>
      <c r="K18" s="67">
        <f t="shared" si="2"/>
        <v>70</v>
      </c>
      <c r="L18" s="102">
        <f>VLOOKUP(E18,'[1]A. Uniformes e EPI'!$E$12:$J$27,6,FALSE)</f>
        <v>29</v>
      </c>
      <c r="M18" s="102">
        <f t="shared" si="0"/>
        <v>169.16</v>
      </c>
      <c r="N18" s="103">
        <f t="shared" si="1"/>
        <v>2030</v>
      </c>
    </row>
    <row r="19" spans="2:14" ht="63.75" customHeight="1" x14ac:dyDescent="0.3">
      <c r="B19" s="67">
        <f t="shared" si="3"/>
        <v>6</v>
      </c>
      <c r="C19" s="67" t="s">
        <v>280</v>
      </c>
      <c r="D19" s="67" t="s">
        <v>358</v>
      </c>
      <c r="E19" s="99" t="s">
        <v>403</v>
      </c>
      <c r="F19" s="104" t="s">
        <v>200</v>
      </c>
      <c r="G19" s="88">
        <v>6</v>
      </c>
      <c r="H19" s="67">
        <v>1</v>
      </c>
      <c r="I19" s="67">
        <v>5</v>
      </c>
      <c r="J19" s="67">
        <f>VLOOKUP(C19,Resumo!$E$11:$G$15,3,0)</f>
        <v>14</v>
      </c>
      <c r="K19" s="67">
        <f t="shared" si="2"/>
        <v>70</v>
      </c>
      <c r="L19" s="102">
        <f>VLOOKUP(E19,'[1]A. Uniformes e EPI'!$E$12:$J$27,6,FALSE)</f>
        <v>84.9</v>
      </c>
      <c r="M19" s="102">
        <f t="shared" si="0"/>
        <v>495.25</v>
      </c>
      <c r="N19" s="103">
        <f t="shared" si="1"/>
        <v>5943</v>
      </c>
    </row>
    <row r="20" spans="2:14" x14ac:dyDescent="0.3">
      <c r="B20" s="190" t="s">
        <v>242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85">
        <f>SUM(M14:M19)</f>
        <v>2039.89</v>
      </c>
      <c r="N20" s="85">
        <f>SUM(N14:N19)</f>
        <v>24479</v>
      </c>
    </row>
    <row r="21" spans="2:14" x14ac:dyDescent="0.3">
      <c r="B21" s="184" t="s">
        <v>210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6"/>
    </row>
    <row r="22" spans="2:14" ht="63.75" customHeight="1" x14ac:dyDescent="0.3">
      <c r="B22" s="67">
        <f>B19+1</f>
        <v>7</v>
      </c>
      <c r="C22" s="67" t="s">
        <v>280</v>
      </c>
      <c r="D22" s="67" t="s">
        <v>204</v>
      </c>
      <c r="E22" s="100" t="s">
        <v>365</v>
      </c>
      <c r="F22" s="104" t="s">
        <v>175</v>
      </c>
      <c r="G22" s="88">
        <v>12</v>
      </c>
      <c r="H22" s="67">
        <v>1</v>
      </c>
      <c r="I22" s="67">
        <f t="shared" ref="I22:I26" si="4">(12/G22)*H22</f>
        <v>1</v>
      </c>
      <c r="J22" s="67">
        <f>VLOOKUP(C22,Resumo!$E$11:$G$15,3,0)</f>
        <v>14</v>
      </c>
      <c r="K22" s="67">
        <f>I22*J22</f>
        <v>14</v>
      </c>
      <c r="L22" s="102">
        <f>VLOOKUP(E22,'[1]A. Uniformes e EPI'!$E$12:$J$27,6,FALSE)</f>
        <v>5.94</v>
      </c>
      <c r="M22" s="102">
        <f t="shared" ref="M22:M26" si="5">TRUNC(N22/12,2)</f>
        <v>6.93</v>
      </c>
      <c r="N22" s="103">
        <f t="shared" ref="N22:N26" si="6">K22*L22</f>
        <v>83.160000000000011</v>
      </c>
    </row>
    <row r="23" spans="2:14" ht="63.75" customHeight="1" x14ac:dyDescent="0.3">
      <c r="B23" s="67">
        <f t="shared" ref="B23:B26" si="7">B22+1</f>
        <v>8</v>
      </c>
      <c r="C23" s="67" t="s">
        <v>280</v>
      </c>
      <c r="D23" s="67" t="s">
        <v>206</v>
      </c>
      <c r="E23" s="100" t="s">
        <v>375</v>
      </c>
      <c r="F23" s="104" t="s">
        <v>200</v>
      </c>
      <c r="G23" s="88">
        <v>12</v>
      </c>
      <c r="H23" s="67">
        <v>1</v>
      </c>
      <c r="I23" s="67">
        <f t="shared" si="4"/>
        <v>1</v>
      </c>
      <c r="J23" s="67">
        <f>VLOOKUP(C23,Resumo!$E$11:$G$15,3,0)</f>
        <v>14</v>
      </c>
      <c r="K23" s="67">
        <f>I23*J23</f>
        <v>14</v>
      </c>
      <c r="L23" s="102">
        <f>VLOOKUP(E23,'[1]A. Uniformes e EPI'!$E$12:$J$27,6,FALSE)</f>
        <v>44.33</v>
      </c>
      <c r="M23" s="102">
        <f t="shared" si="5"/>
        <v>51.71</v>
      </c>
      <c r="N23" s="103">
        <f t="shared" si="6"/>
        <v>620.62</v>
      </c>
    </row>
    <row r="24" spans="2:14" ht="63.75" customHeight="1" x14ac:dyDescent="0.3">
      <c r="B24" s="67">
        <f t="shared" si="7"/>
        <v>9</v>
      </c>
      <c r="C24" s="67" t="s">
        <v>280</v>
      </c>
      <c r="D24" s="67" t="s">
        <v>206</v>
      </c>
      <c r="E24" s="100" t="s">
        <v>394</v>
      </c>
      <c r="F24" s="104" t="s">
        <v>200</v>
      </c>
      <c r="G24" s="88">
        <v>12</v>
      </c>
      <c r="H24" s="67">
        <v>1</v>
      </c>
      <c r="I24" s="67">
        <f t="shared" si="4"/>
        <v>1</v>
      </c>
      <c r="J24" s="67">
        <f>VLOOKUP(C24,Resumo!$E$11:$G$15,3,0)</f>
        <v>14</v>
      </c>
      <c r="K24" s="67">
        <f>I24*J24</f>
        <v>14</v>
      </c>
      <c r="L24" s="102">
        <f>VLOOKUP(E24,'[1]A. Uniformes e EPI'!$E$12:$J$27,6,FALSE)</f>
        <v>76.28</v>
      </c>
      <c r="M24" s="102">
        <f t="shared" si="5"/>
        <v>88.99</v>
      </c>
      <c r="N24" s="103">
        <f t="shared" si="6"/>
        <v>1067.92</v>
      </c>
    </row>
    <row r="25" spans="2:14" ht="63.75" customHeight="1" x14ac:dyDescent="0.3">
      <c r="B25" s="67">
        <f>B24+1</f>
        <v>10</v>
      </c>
      <c r="C25" s="67" t="s">
        <v>280</v>
      </c>
      <c r="D25" s="67" t="s">
        <v>203</v>
      </c>
      <c r="E25" s="100" t="s">
        <v>366</v>
      </c>
      <c r="F25" s="104" t="s">
        <v>200</v>
      </c>
      <c r="G25" s="88">
        <v>2</v>
      </c>
      <c r="H25" s="67">
        <v>1</v>
      </c>
      <c r="I25" s="67">
        <f t="shared" si="4"/>
        <v>6</v>
      </c>
      <c r="J25" s="67">
        <f>VLOOKUP(C25,Resumo!$E$11:$G$15,3,0)</f>
        <v>14</v>
      </c>
      <c r="K25" s="67">
        <f>I25*J25</f>
        <v>84</v>
      </c>
      <c r="L25" s="102">
        <f>VLOOKUP(E25,'[1]A. Uniformes e EPI'!$E$12:$J$27,6,FALSE)</f>
        <v>9</v>
      </c>
      <c r="M25" s="102">
        <f t="shared" si="5"/>
        <v>63</v>
      </c>
      <c r="N25" s="103">
        <f t="shared" si="6"/>
        <v>756</v>
      </c>
    </row>
    <row r="26" spans="2:14" ht="63.75" customHeight="1" x14ac:dyDescent="0.3">
      <c r="B26" s="67">
        <f t="shared" si="7"/>
        <v>11</v>
      </c>
      <c r="C26" s="67" t="s">
        <v>280</v>
      </c>
      <c r="D26" s="67" t="s">
        <v>203</v>
      </c>
      <c r="E26" s="100" t="s">
        <v>367</v>
      </c>
      <c r="F26" s="104" t="s">
        <v>200</v>
      </c>
      <c r="G26" s="88">
        <v>6</v>
      </c>
      <c r="H26" s="67">
        <v>2</v>
      </c>
      <c r="I26" s="67">
        <f t="shared" si="4"/>
        <v>4</v>
      </c>
      <c r="J26" s="67">
        <f>VLOOKUP(C26,Resumo!$E$11:$G$15,3,0)</f>
        <v>14</v>
      </c>
      <c r="K26" s="67">
        <f>I26*J26</f>
        <v>56</v>
      </c>
      <c r="L26" s="102">
        <f>VLOOKUP(E26,'[1]A. Uniformes e EPI'!$E$12:$J$27,6,FALSE)</f>
        <v>20.93</v>
      </c>
      <c r="M26" s="102">
        <f t="shared" si="5"/>
        <v>97.67</v>
      </c>
      <c r="N26" s="103">
        <f t="shared" si="6"/>
        <v>1172.08</v>
      </c>
    </row>
    <row r="27" spans="2:14" x14ac:dyDescent="0.3">
      <c r="B27" s="184" t="s">
        <v>223</v>
      </c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6"/>
    </row>
    <row r="28" spans="2:14" ht="63.75" customHeight="1" x14ac:dyDescent="0.3">
      <c r="B28" s="67">
        <f>B26+1</f>
        <v>12</v>
      </c>
      <c r="C28" s="67" t="s">
        <v>280</v>
      </c>
      <c r="D28" s="67" t="s">
        <v>207</v>
      </c>
      <c r="E28" s="99" t="s">
        <v>208</v>
      </c>
      <c r="F28" s="104" t="s">
        <v>175</v>
      </c>
      <c r="G28" s="88">
        <v>12</v>
      </c>
      <c r="H28" s="67">
        <v>6</v>
      </c>
      <c r="I28" s="67">
        <f t="shared" ref="I28" si="8">(12/G28)*H28</f>
        <v>6</v>
      </c>
      <c r="J28" s="67">
        <v>1</v>
      </c>
      <c r="K28" s="67">
        <f t="shared" ref="K28" si="9">I28*J28</f>
        <v>6</v>
      </c>
      <c r="L28" s="102">
        <f>VLOOKUP(E28,'[1]A. Uniformes e EPI'!$E$12:$J$27,6,FALSE)</f>
        <v>63.84</v>
      </c>
      <c r="M28" s="102">
        <f t="shared" ref="M28" si="10">TRUNC(N28/12,2)</f>
        <v>31.92</v>
      </c>
      <c r="N28" s="103">
        <f t="shared" ref="N28" si="11">K28*L28</f>
        <v>383.04</v>
      </c>
    </row>
    <row r="29" spans="2:14" x14ac:dyDescent="0.3">
      <c r="B29" s="190" t="s">
        <v>243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87">
        <f>SUM(M22:M26)+SUM(M28:M28)</f>
        <v>340.22</v>
      </c>
      <c r="N29" s="87">
        <f>SUM(N22:N26)+SUM(N28:N28)</f>
        <v>4082.8199999999997</v>
      </c>
    </row>
    <row r="30" spans="2:14" x14ac:dyDescent="0.3">
      <c r="B30" s="190" t="s">
        <v>246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87">
        <f>M20+M29</f>
        <v>2380.11</v>
      </c>
      <c r="N30" s="87">
        <f>N20+N29</f>
        <v>28561.82</v>
      </c>
    </row>
    <row r="31" spans="2:14" x14ac:dyDescent="0.3">
      <c r="B31" s="191" t="s">
        <v>236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3"/>
      <c r="M31" s="194">
        <f>VLOOKUP(C14,Resumo!$E$11:$G$15,3,0)</f>
        <v>14</v>
      </c>
      <c r="N31" s="195"/>
    </row>
    <row r="32" spans="2:14" x14ac:dyDescent="0.3">
      <c r="B32" s="189" t="s">
        <v>247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86">
        <f>TRUNC(M20/M31,2)</f>
        <v>145.69999999999999</v>
      </c>
      <c r="N32" s="86">
        <f>TRUNC(N20/M31,2)</f>
        <v>1748.5</v>
      </c>
    </row>
    <row r="33" spans="2:14" x14ac:dyDescent="0.3">
      <c r="B33" s="189" t="s">
        <v>248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86">
        <f>TRUNC(M29/M31,2)</f>
        <v>24.3</v>
      </c>
      <c r="N33" s="86">
        <f>TRUNC(N29/M31,2)</f>
        <v>291.63</v>
      </c>
    </row>
    <row r="35" spans="2:14" x14ac:dyDescent="0.3">
      <c r="B35" s="19" t="s">
        <v>372</v>
      </c>
    </row>
    <row r="36" spans="2:14" ht="52.8" x14ac:dyDescent="0.3">
      <c r="B36" s="82" t="s">
        <v>152</v>
      </c>
      <c r="C36" s="82" t="s">
        <v>154</v>
      </c>
      <c r="D36" s="82" t="s">
        <v>169</v>
      </c>
      <c r="E36" s="82" t="s">
        <v>174</v>
      </c>
      <c r="F36" s="82" t="s">
        <v>175</v>
      </c>
      <c r="G36" s="82" t="s">
        <v>209</v>
      </c>
      <c r="H36" s="82" t="s">
        <v>213</v>
      </c>
      <c r="I36" s="82" t="s">
        <v>214</v>
      </c>
      <c r="J36" s="82" t="s">
        <v>32</v>
      </c>
      <c r="K36" s="82" t="s">
        <v>215</v>
      </c>
      <c r="L36" s="82" t="s">
        <v>177</v>
      </c>
      <c r="M36" s="82" t="s">
        <v>216</v>
      </c>
      <c r="N36" s="82" t="s">
        <v>217</v>
      </c>
    </row>
    <row r="37" spans="2:14" x14ac:dyDescent="0.3">
      <c r="B37" s="184" t="s">
        <v>220</v>
      </c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6"/>
    </row>
    <row r="38" spans="2:14" ht="63.75" customHeight="1" x14ac:dyDescent="0.3">
      <c r="B38" s="67">
        <f>B28+1</f>
        <v>13</v>
      </c>
      <c r="C38" s="67" t="s">
        <v>360</v>
      </c>
      <c r="D38" s="67" t="s">
        <v>212</v>
      </c>
      <c r="E38" s="99" t="s">
        <v>368</v>
      </c>
      <c r="F38" s="104" t="s">
        <v>175</v>
      </c>
      <c r="G38" s="88">
        <v>6</v>
      </c>
      <c r="H38" s="67">
        <v>2</v>
      </c>
      <c r="I38" s="67">
        <f t="shared" ref="I38:I43" si="12">(12/G38)*H38</f>
        <v>4</v>
      </c>
      <c r="J38" s="67">
        <f>VLOOKUP(C38,Resumo!$E$11:$G$15,3,0)</f>
        <v>1</v>
      </c>
      <c r="K38" s="67">
        <f t="shared" ref="K38:K43" si="13">I38*J38</f>
        <v>4</v>
      </c>
      <c r="L38" s="102">
        <f>VLOOKUP(E38,'[1]A. Uniformes e EPI'!$E$12:$J$27,6,FALSE)</f>
        <v>69.8</v>
      </c>
      <c r="M38" s="102">
        <f t="shared" ref="M38:M43" si="14">TRUNC(N38/12,2)</f>
        <v>23.26</v>
      </c>
      <c r="N38" s="103">
        <f t="shared" ref="N38:N43" si="15">K38*L38</f>
        <v>279.2</v>
      </c>
    </row>
    <row r="39" spans="2:14" ht="63.75" customHeight="1" x14ac:dyDescent="0.3">
      <c r="B39" s="67">
        <f t="shared" ref="B39:B43" si="16">B38+1</f>
        <v>14</v>
      </c>
      <c r="C39" s="67" t="s">
        <v>360</v>
      </c>
      <c r="D39" s="67" t="s">
        <v>359</v>
      </c>
      <c r="E39" s="99" t="s">
        <v>369</v>
      </c>
      <c r="F39" s="104" t="s">
        <v>175</v>
      </c>
      <c r="G39" s="88">
        <v>6</v>
      </c>
      <c r="H39" s="67">
        <v>2</v>
      </c>
      <c r="I39" s="67">
        <f t="shared" si="12"/>
        <v>4</v>
      </c>
      <c r="J39" s="67">
        <f>VLOOKUP(C39,Resumo!$E$11:$G$15,3,0)</f>
        <v>1</v>
      </c>
      <c r="K39" s="67">
        <f t="shared" si="13"/>
        <v>4</v>
      </c>
      <c r="L39" s="102">
        <f>VLOOKUP(E39,'[1]A. Uniformes e EPI'!$E$12:$J$27,6,FALSE)</f>
        <v>35</v>
      </c>
      <c r="M39" s="102">
        <f t="shared" si="14"/>
        <v>11.66</v>
      </c>
      <c r="N39" s="103">
        <f t="shared" si="15"/>
        <v>140</v>
      </c>
    </row>
    <row r="40" spans="2:14" ht="63.75" customHeight="1" x14ac:dyDescent="0.3">
      <c r="B40" s="67">
        <f t="shared" si="16"/>
        <v>15</v>
      </c>
      <c r="C40" s="67" t="s">
        <v>360</v>
      </c>
      <c r="D40" s="67" t="s">
        <v>359</v>
      </c>
      <c r="E40" s="99" t="s">
        <v>370</v>
      </c>
      <c r="F40" s="104" t="s">
        <v>175</v>
      </c>
      <c r="G40" s="88">
        <v>6</v>
      </c>
      <c r="H40" s="67">
        <v>2</v>
      </c>
      <c r="I40" s="67">
        <f t="shared" si="12"/>
        <v>4</v>
      </c>
      <c r="J40" s="67">
        <f>VLOOKUP(C40,Resumo!$E$11:$G$15,3,0)</f>
        <v>1</v>
      </c>
      <c r="K40" s="67">
        <f t="shared" si="13"/>
        <v>4</v>
      </c>
      <c r="L40" s="102">
        <f>VLOOKUP(E40,'[1]A. Uniformes e EPI'!$E$12:$J$27,6,FALSE)</f>
        <v>56</v>
      </c>
      <c r="M40" s="102">
        <f t="shared" si="14"/>
        <v>18.66</v>
      </c>
      <c r="N40" s="103">
        <f t="shared" si="15"/>
        <v>224</v>
      </c>
    </row>
    <row r="41" spans="2:14" ht="63.75" customHeight="1" x14ac:dyDescent="0.3">
      <c r="B41" s="67">
        <f t="shared" si="16"/>
        <v>16</v>
      </c>
      <c r="C41" s="67" t="s">
        <v>360</v>
      </c>
      <c r="D41" s="67" t="s">
        <v>218</v>
      </c>
      <c r="E41" s="99" t="s">
        <v>354</v>
      </c>
      <c r="F41" s="104" t="s">
        <v>355</v>
      </c>
      <c r="G41" s="88">
        <v>6</v>
      </c>
      <c r="H41" s="67">
        <v>2</v>
      </c>
      <c r="I41" s="67">
        <f t="shared" si="12"/>
        <v>4</v>
      </c>
      <c r="J41" s="67">
        <f>VLOOKUP(C41,Resumo!$E$11:$G$15,3,0)</f>
        <v>1</v>
      </c>
      <c r="K41" s="67">
        <f t="shared" si="13"/>
        <v>4</v>
      </c>
      <c r="L41" s="102">
        <f>VLOOKUP(E41,'[1]A. Uniformes e EPI'!$E$12:$J$27,6,FALSE)</f>
        <v>29</v>
      </c>
      <c r="M41" s="102">
        <f t="shared" si="14"/>
        <v>9.66</v>
      </c>
      <c r="N41" s="103">
        <f t="shared" si="15"/>
        <v>116</v>
      </c>
    </row>
    <row r="42" spans="2:14" ht="63.75" customHeight="1" x14ac:dyDescent="0.3">
      <c r="B42" s="67">
        <f t="shared" si="16"/>
        <v>17</v>
      </c>
      <c r="C42" s="67" t="s">
        <v>360</v>
      </c>
      <c r="D42" s="101" t="s">
        <v>358</v>
      </c>
      <c r="E42" s="99" t="s">
        <v>403</v>
      </c>
      <c r="F42" s="104" t="s">
        <v>200</v>
      </c>
      <c r="G42" s="88">
        <v>6</v>
      </c>
      <c r="H42" s="67">
        <v>2</v>
      </c>
      <c r="I42" s="67">
        <f t="shared" si="12"/>
        <v>4</v>
      </c>
      <c r="J42" s="67">
        <f>VLOOKUP(C42,Resumo!$E$11:$G$15,3,0)</f>
        <v>1</v>
      </c>
      <c r="K42" s="67">
        <f t="shared" si="13"/>
        <v>4</v>
      </c>
      <c r="L42" s="102">
        <f>VLOOKUP(E42,'[1]A. Uniformes e EPI'!$E$12:$J$27,6,FALSE)</f>
        <v>84.9</v>
      </c>
      <c r="M42" s="102">
        <f t="shared" si="14"/>
        <v>28.3</v>
      </c>
      <c r="N42" s="103">
        <f t="shared" si="15"/>
        <v>339.6</v>
      </c>
    </row>
    <row r="43" spans="2:14" ht="63.75" customHeight="1" x14ac:dyDescent="0.3">
      <c r="B43" s="67">
        <f t="shared" si="16"/>
        <v>18</v>
      </c>
      <c r="C43" s="67" t="s">
        <v>360</v>
      </c>
      <c r="D43" s="67" t="s">
        <v>357</v>
      </c>
      <c r="E43" s="99" t="s">
        <v>356</v>
      </c>
      <c r="F43" s="104" t="s">
        <v>175</v>
      </c>
      <c r="G43" s="88">
        <v>12</v>
      </c>
      <c r="H43" s="67">
        <v>4</v>
      </c>
      <c r="I43" s="67">
        <f t="shared" si="12"/>
        <v>4</v>
      </c>
      <c r="J43" s="67">
        <f>VLOOKUP(C43,Resumo!$E$11:$G$15,3,0)</f>
        <v>1</v>
      </c>
      <c r="K43" s="67">
        <f t="shared" si="13"/>
        <v>4</v>
      </c>
      <c r="L43" s="102">
        <f>VLOOKUP(E43,'[1]A. Uniformes e EPI'!$E$12:$J$27,6,FALSE)</f>
        <v>75</v>
      </c>
      <c r="M43" s="102">
        <f t="shared" si="14"/>
        <v>25</v>
      </c>
      <c r="N43" s="103">
        <f t="shared" si="15"/>
        <v>300</v>
      </c>
    </row>
    <row r="44" spans="2:14" x14ac:dyDescent="0.3">
      <c r="B44" s="190" t="s">
        <v>242</v>
      </c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85">
        <f>SUM(M38:M43)</f>
        <v>116.53999999999999</v>
      </c>
      <c r="N44" s="85">
        <f>SUM(N38:N43)</f>
        <v>1398.8000000000002</v>
      </c>
    </row>
    <row r="45" spans="2:14" x14ac:dyDescent="0.3">
      <c r="B45" s="184" t="s">
        <v>211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6"/>
    </row>
    <row r="46" spans="2:14" ht="63.75" customHeight="1" x14ac:dyDescent="0.3">
      <c r="B46" s="67">
        <f>B43+1</f>
        <v>19</v>
      </c>
      <c r="C46" s="67" t="s">
        <v>360</v>
      </c>
      <c r="D46" s="67" t="s">
        <v>205</v>
      </c>
      <c r="E46" s="99" t="s">
        <v>371</v>
      </c>
      <c r="F46" s="104" t="s">
        <v>175</v>
      </c>
      <c r="G46" s="88">
        <v>12</v>
      </c>
      <c r="H46" s="67">
        <v>2</v>
      </c>
      <c r="I46" s="67">
        <f t="shared" ref="I46:I47" si="17">(12/G46)*H46</f>
        <v>2</v>
      </c>
      <c r="J46" s="67">
        <f>VLOOKUP(C46,Resumo!$E$11:$G$15,3,0)</f>
        <v>1</v>
      </c>
      <c r="K46" s="67">
        <f>I46*J46</f>
        <v>2</v>
      </c>
      <c r="L46" s="102">
        <f>VLOOKUP(E46,'[1]A. Uniformes e EPI'!$E$12:$J$27,6,FALSE)</f>
        <v>18.55</v>
      </c>
      <c r="M46" s="102">
        <f t="shared" ref="M46:M47" si="18">TRUNC(N46/12,2)</f>
        <v>3.09</v>
      </c>
      <c r="N46" s="103">
        <f t="shared" ref="N46:N47" si="19">K46*L46</f>
        <v>37.1</v>
      </c>
    </row>
    <row r="47" spans="2:14" ht="63.75" customHeight="1" x14ac:dyDescent="0.3">
      <c r="B47" s="67">
        <f t="shared" ref="B47" si="20">B46+1</f>
        <v>20</v>
      </c>
      <c r="C47" s="67" t="s">
        <v>360</v>
      </c>
      <c r="D47" s="67" t="s">
        <v>203</v>
      </c>
      <c r="E47" s="99" t="s">
        <v>366</v>
      </c>
      <c r="F47" s="104" t="s">
        <v>200</v>
      </c>
      <c r="G47" s="88">
        <v>2</v>
      </c>
      <c r="H47" s="67">
        <v>2</v>
      </c>
      <c r="I47" s="67">
        <f t="shared" si="17"/>
        <v>12</v>
      </c>
      <c r="J47" s="67">
        <f>VLOOKUP(C47,Resumo!$E$11:$G$15,3,0)</f>
        <v>1</v>
      </c>
      <c r="K47" s="67">
        <f>I47*J47</f>
        <v>12</v>
      </c>
      <c r="L47" s="102">
        <f>VLOOKUP(E47,'[1]A. Uniformes e EPI'!$E$12:$J$27,6,FALSE)</f>
        <v>9</v>
      </c>
      <c r="M47" s="102">
        <f t="shared" si="18"/>
        <v>9</v>
      </c>
      <c r="N47" s="103">
        <f t="shared" si="19"/>
        <v>108</v>
      </c>
    </row>
    <row r="48" spans="2:14" x14ac:dyDescent="0.3">
      <c r="B48" s="178" t="s">
        <v>243</v>
      </c>
      <c r="C48" s="179"/>
      <c r="D48" s="179"/>
      <c r="E48" s="179"/>
      <c r="F48" s="179"/>
      <c r="G48" s="179"/>
      <c r="H48" s="179"/>
      <c r="I48" s="179"/>
      <c r="J48" s="179"/>
      <c r="K48" s="179"/>
      <c r="L48" s="180"/>
      <c r="M48" s="87">
        <f>SUM(M46:M47)</f>
        <v>12.09</v>
      </c>
      <c r="N48" s="87">
        <f>SUM(N46:N47)</f>
        <v>145.1</v>
      </c>
    </row>
    <row r="49" spans="2:14" x14ac:dyDescent="0.3">
      <c r="B49" s="190" t="s">
        <v>245</v>
      </c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87">
        <f>M48+M44</f>
        <v>128.63</v>
      </c>
      <c r="N49" s="87">
        <f>N48+N44</f>
        <v>1543.9</v>
      </c>
    </row>
    <row r="50" spans="2:14" x14ac:dyDescent="0.3">
      <c r="B50" s="191" t="s">
        <v>240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3"/>
      <c r="M50" s="194">
        <f>VLOOKUP(C38,Resumo!$E$11:$G$15,3,0)</f>
        <v>1</v>
      </c>
      <c r="N50" s="195"/>
    </row>
    <row r="51" spans="2:14" x14ac:dyDescent="0.3">
      <c r="B51" s="189" t="s">
        <v>249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86">
        <f>TRUNC(M44/M50,2)</f>
        <v>116.54</v>
      </c>
      <c r="N51" s="86">
        <f>TRUNC(N44/M50,2)</f>
        <v>1398.8</v>
      </c>
    </row>
    <row r="52" spans="2:14" x14ac:dyDescent="0.3">
      <c r="B52" s="189" t="s">
        <v>250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86">
        <f>TRUNC(M48/M50,2)</f>
        <v>12.09</v>
      </c>
      <c r="N52" s="86">
        <f>TRUNC(N48/M50,2)</f>
        <v>145.1</v>
      </c>
    </row>
    <row r="54" spans="2:14" x14ac:dyDescent="0.3">
      <c r="B54" s="19" t="s">
        <v>388</v>
      </c>
    </row>
    <row r="55" spans="2:14" ht="52.8" x14ac:dyDescent="0.3">
      <c r="B55" s="82" t="s">
        <v>152</v>
      </c>
      <c r="C55" s="82" t="s">
        <v>154</v>
      </c>
      <c r="D55" s="82" t="s">
        <v>169</v>
      </c>
      <c r="E55" s="82" t="s">
        <v>174</v>
      </c>
      <c r="F55" s="82" t="s">
        <v>175</v>
      </c>
      <c r="G55" s="82" t="s">
        <v>209</v>
      </c>
      <c r="H55" s="82" t="s">
        <v>213</v>
      </c>
      <c r="I55" s="82" t="s">
        <v>214</v>
      </c>
      <c r="J55" s="82" t="s">
        <v>32</v>
      </c>
      <c r="K55" s="82" t="s">
        <v>215</v>
      </c>
      <c r="L55" s="82" t="s">
        <v>267</v>
      </c>
      <c r="M55" s="82" t="s">
        <v>216</v>
      </c>
      <c r="N55" s="82" t="s">
        <v>217</v>
      </c>
    </row>
    <row r="56" spans="2:14" x14ac:dyDescent="0.3">
      <c r="B56" s="184" t="s">
        <v>382</v>
      </c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6"/>
    </row>
    <row r="57" spans="2:14" ht="63.75" customHeight="1" x14ac:dyDescent="0.3">
      <c r="B57" s="67">
        <f>B47+1</f>
        <v>21</v>
      </c>
      <c r="C57" s="67" t="s">
        <v>387</v>
      </c>
      <c r="D57" s="67" t="s">
        <v>221</v>
      </c>
      <c r="E57" s="99" t="s">
        <v>383</v>
      </c>
      <c r="F57" s="104" t="s">
        <v>175</v>
      </c>
      <c r="G57" s="88">
        <v>6</v>
      </c>
      <c r="H57" s="67">
        <v>2</v>
      </c>
      <c r="I57" s="67">
        <f>(12/G57)*H57</f>
        <v>4</v>
      </c>
      <c r="J57" s="67">
        <f>VLOOKUP(C57,Resumo!$E$11:$G$15,3,0)</f>
        <v>4</v>
      </c>
      <c r="K57" s="67">
        <f>I57*J57</f>
        <v>16</v>
      </c>
      <c r="L57" s="102">
        <f>VLOOKUP(E57,'[1]A. Uniformes e EPI'!$E$12:$J$27,6,FALSE)</f>
        <v>92</v>
      </c>
      <c r="M57" s="102">
        <f>TRUNC(N57/12,2)</f>
        <v>122.66</v>
      </c>
      <c r="N57" s="103">
        <f>K57*L57</f>
        <v>1472</v>
      </c>
    </row>
    <row r="58" spans="2:14" ht="63.75" customHeight="1" x14ac:dyDescent="0.3">
      <c r="B58" s="67">
        <f t="shared" ref="B58" si="21">B57+1</f>
        <v>22</v>
      </c>
      <c r="C58" s="67" t="s">
        <v>387</v>
      </c>
      <c r="D58" s="67" t="s">
        <v>221</v>
      </c>
      <c r="E58" s="99" t="s">
        <v>384</v>
      </c>
      <c r="F58" s="104" t="s">
        <v>175</v>
      </c>
      <c r="G58" s="88">
        <v>6</v>
      </c>
      <c r="H58" s="67">
        <v>2</v>
      </c>
      <c r="I58" s="67">
        <f>(12/G58)*H58</f>
        <v>4</v>
      </c>
      <c r="J58" s="67">
        <f>VLOOKUP(C58,Resumo!$E$11:$G$15,3,0)</f>
        <v>4</v>
      </c>
      <c r="K58" s="67">
        <f>I58*J58</f>
        <v>16</v>
      </c>
      <c r="L58" s="102">
        <f>VLOOKUP(E58,'[1]A. Uniformes e EPI'!$E$12:$J$27,6,FALSE)</f>
        <v>96</v>
      </c>
      <c r="M58" s="102">
        <f>TRUNC(N58/12,2)</f>
        <v>128</v>
      </c>
      <c r="N58" s="103">
        <f>K58*L58</f>
        <v>1536</v>
      </c>
    </row>
    <row r="59" spans="2:14" x14ac:dyDescent="0.3">
      <c r="B59" s="178" t="s">
        <v>389</v>
      </c>
      <c r="C59" s="179"/>
      <c r="D59" s="179"/>
      <c r="E59" s="179"/>
      <c r="F59" s="179"/>
      <c r="G59" s="179"/>
      <c r="H59" s="179"/>
      <c r="I59" s="179"/>
      <c r="J59" s="179"/>
      <c r="K59" s="179"/>
      <c r="L59" s="180"/>
      <c r="M59" s="87">
        <f>SUM(M57:M58)</f>
        <v>250.66</v>
      </c>
      <c r="N59" s="87">
        <f>SUM(N57:N58)</f>
        <v>3008</v>
      </c>
    </row>
    <row r="60" spans="2:14" x14ac:dyDescent="0.3">
      <c r="B60" s="190" t="s">
        <v>390</v>
      </c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87">
        <v>0</v>
      </c>
      <c r="N60" s="87">
        <v>0</v>
      </c>
    </row>
    <row r="61" spans="2:14" x14ac:dyDescent="0.3">
      <c r="B61" s="191" t="s">
        <v>391</v>
      </c>
      <c r="C61" s="192"/>
      <c r="D61" s="192"/>
      <c r="E61" s="192"/>
      <c r="F61" s="192"/>
      <c r="G61" s="192"/>
      <c r="H61" s="192"/>
      <c r="I61" s="192"/>
      <c r="J61" s="192"/>
      <c r="K61" s="192"/>
      <c r="L61" s="193"/>
      <c r="M61" s="194">
        <f>VLOOKUP(C57,Resumo!$E$11:$G$15,3,0)</f>
        <v>4</v>
      </c>
      <c r="N61" s="195"/>
    </row>
    <row r="62" spans="2:14" x14ac:dyDescent="0.3">
      <c r="B62" s="189" t="s">
        <v>392</v>
      </c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86">
        <f>TRUNC(M59/M61,2)</f>
        <v>62.66</v>
      </c>
      <c r="N62" s="86">
        <f>TRUNC(N59/M61,2)</f>
        <v>752</v>
      </c>
    </row>
    <row r="63" spans="2:14" x14ac:dyDescent="0.3">
      <c r="B63" s="189" t="s">
        <v>393</v>
      </c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86">
        <f>TRUNC(M59/M61,2)</f>
        <v>62.66</v>
      </c>
      <c r="N63" s="86">
        <f>TRUNC(N59/M61,2)</f>
        <v>752</v>
      </c>
    </row>
    <row r="65" spans="2:14" x14ac:dyDescent="0.3">
      <c r="B65" s="19" t="s">
        <v>373</v>
      </c>
    </row>
    <row r="66" spans="2:14" ht="52.8" x14ac:dyDescent="0.3">
      <c r="B66" s="82" t="s">
        <v>152</v>
      </c>
      <c r="C66" s="82" t="s">
        <v>154</v>
      </c>
      <c r="D66" s="82" t="s">
        <v>169</v>
      </c>
      <c r="E66" s="82" t="s">
        <v>174</v>
      </c>
      <c r="F66" s="82" t="s">
        <v>175</v>
      </c>
      <c r="G66" s="82" t="s">
        <v>209</v>
      </c>
      <c r="H66" s="82" t="s">
        <v>213</v>
      </c>
      <c r="I66" s="82" t="s">
        <v>214</v>
      </c>
      <c r="J66" s="82" t="s">
        <v>32</v>
      </c>
      <c r="K66" s="82" t="s">
        <v>215</v>
      </c>
      <c r="L66" s="82" t="s">
        <v>267</v>
      </c>
      <c r="M66" s="82" t="s">
        <v>216</v>
      </c>
      <c r="N66" s="82" t="s">
        <v>217</v>
      </c>
    </row>
    <row r="67" spans="2:14" x14ac:dyDescent="0.3">
      <c r="B67" s="184" t="s">
        <v>363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6"/>
    </row>
    <row r="68" spans="2:14" ht="63.75" customHeight="1" x14ac:dyDescent="0.3">
      <c r="B68" s="67">
        <f>B58+1</f>
        <v>23</v>
      </c>
      <c r="C68" s="67" t="s">
        <v>158</v>
      </c>
      <c r="D68" s="67" t="s">
        <v>221</v>
      </c>
      <c r="E68" s="99" t="s">
        <v>383</v>
      </c>
      <c r="F68" s="104" t="s">
        <v>175</v>
      </c>
      <c r="G68" s="88">
        <v>6</v>
      </c>
      <c r="H68" s="67">
        <v>3</v>
      </c>
      <c r="I68" s="67">
        <f>(12/G68)*H68</f>
        <v>6</v>
      </c>
      <c r="J68" s="67">
        <f>VLOOKUP(C68,Resumo!$E$11:$G$15,3,0)</f>
        <v>2</v>
      </c>
      <c r="K68" s="67">
        <f>I68*J68</f>
        <v>12</v>
      </c>
      <c r="L68" s="102">
        <f>VLOOKUP(E68,'[1]A. Uniformes e EPI'!$E$12:$J$27,6,FALSE)</f>
        <v>92</v>
      </c>
      <c r="M68" s="102">
        <f>TRUNC(N68/12,2)</f>
        <v>92</v>
      </c>
      <c r="N68" s="103">
        <f>K68*L68</f>
        <v>1104</v>
      </c>
    </row>
    <row r="69" spans="2:14" ht="63.75" customHeight="1" x14ac:dyDescent="0.3">
      <c r="B69" s="67">
        <f t="shared" ref="B69" si="22">B68+1</f>
        <v>24</v>
      </c>
      <c r="C69" s="67" t="s">
        <v>158</v>
      </c>
      <c r="D69" s="67" t="s">
        <v>221</v>
      </c>
      <c r="E69" s="99" t="s">
        <v>384</v>
      </c>
      <c r="F69" s="104" t="s">
        <v>175</v>
      </c>
      <c r="G69" s="88">
        <v>6</v>
      </c>
      <c r="H69" s="67">
        <v>3</v>
      </c>
      <c r="I69" s="67">
        <f>(12/G69)*H69</f>
        <v>6</v>
      </c>
      <c r="J69" s="67">
        <f>VLOOKUP(C69,Resumo!$E$11:$G$15,3,0)</f>
        <v>2</v>
      </c>
      <c r="K69" s="67">
        <f>I69*J69</f>
        <v>12</v>
      </c>
      <c r="L69" s="102">
        <f>VLOOKUP(E69,'[1]A. Uniformes e EPI'!$E$12:$J$27,6,FALSE)</f>
        <v>96</v>
      </c>
      <c r="M69" s="102">
        <f>TRUNC(N69/12,2)</f>
        <v>96</v>
      </c>
      <c r="N69" s="103">
        <f>K69*L69</f>
        <v>1152</v>
      </c>
    </row>
    <row r="70" spans="2:14" x14ac:dyDescent="0.3">
      <c r="B70" s="190" t="s">
        <v>271</v>
      </c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85">
        <f>SUM(M68:M69)</f>
        <v>188</v>
      </c>
      <c r="N70" s="85">
        <f>SUM(N68:N69)</f>
        <v>2256</v>
      </c>
    </row>
    <row r="71" spans="2:14" x14ac:dyDescent="0.3">
      <c r="B71" s="178" t="s">
        <v>272</v>
      </c>
      <c r="C71" s="179"/>
      <c r="D71" s="179"/>
      <c r="E71" s="179"/>
      <c r="F71" s="179"/>
      <c r="G71" s="179"/>
      <c r="H71" s="179"/>
      <c r="I71" s="179"/>
      <c r="J71" s="179"/>
      <c r="K71" s="179"/>
      <c r="L71" s="180"/>
      <c r="M71" s="87">
        <v>0</v>
      </c>
      <c r="N71" s="87">
        <v>0</v>
      </c>
    </row>
    <row r="72" spans="2:14" x14ac:dyDescent="0.3">
      <c r="B72" s="190" t="s">
        <v>273</v>
      </c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87">
        <f>M71+M70</f>
        <v>188</v>
      </c>
      <c r="N72" s="87">
        <f>N71+N70</f>
        <v>2256</v>
      </c>
    </row>
    <row r="73" spans="2:14" x14ac:dyDescent="0.3">
      <c r="B73" s="191" t="s">
        <v>274</v>
      </c>
      <c r="C73" s="192"/>
      <c r="D73" s="192"/>
      <c r="E73" s="192"/>
      <c r="F73" s="192"/>
      <c r="G73" s="192"/>
      <c r="H73" s="192"/>
      <c r="I73" s="192"/>
      <c r="J73" s="192"/>
      <c r="K73" s="192"/>
      <c r="L73" s="193"/>
      <c r="M73" s="194">
        <f>VLOOKUP(C68,Resumo!$E$11:$G$15,3,0)</f>
        <v>2</v>
      </c>
      <c r="N73" s="195"/>
    </row>
    <row r="74" spans="2:14" x14ac:dyDescent="0.3">
      <c r="B74" s="189" t="s">
        <v>275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86">
        <f>TRUNC(M70/M73,2)</f>
        <v>94</v>
      </c>
      <c r="N74" s="86">
        <f>TRUNC(N70/M73,2)</f>
        <v>1128</v>
      </c>
    </row>
    <row r="75" spans="2:14" x14ac:dyDescent="0.3">
      <c r="B75" s="189" t="s">
        <v>276</v>
      </c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86">
        <f>TRUNC(M71/M73,2)</f>
        <v>0</v>
      </c>
      <c r="N75" s="86">
        <f>TRUNC(N71/M73,2)</f>
        <v>0</v>
      </c>
    </row>
    <row r="77" spans="2:14" x14ac:dyDescent="0.3">
      <c r="B77" s="19" t="s">
        <v>374</v>
      </c>
    </row>
    <row r="78" spans="2:14" ht="52.8" x14ac:dyDescent="0.3">
      <c r="B78" s="82" t="s">
        <v>152</v>
      </c>
      <c r="C78" s="82" t="s">
        <v>154</v>
      </c>
      <c r="D78" s="82" t="s">
        <v>169</v>
      </c>
      <c r="E78" s="82" t="s">
        <v>174</v>
      </c>
      <c r="F78" s="82" t="s">
        <v>175</v>
      </c>
      <c r="G78" s="82" t="s">
        <v>209</v>
      </c>
      <c r="H78" s="82" t="s">
        <v>213</v>
      </c>
      <c r="I78" s="82" t="s">
        <v>214</v>
      </c>
      <c r="J78" s="82" t="s">
        <v>32</v>
      </c>
      <c r="K78" s="82" t="s">
        <v>215</v>
      </c>
      <c r="L78" s="82" t="s">
        <v>267</v>
      </c>
      <c r="M78" s="82" t="s">
        <v>216</v>
      </c>
      <c r="N78" s="82" t="s">
        <v>217</v>
      </c>
    </row>
    <row r="79" spans="2:14" x14ac:dyDescent="0.3">
      <c r="B79" s="184" t="s">
        <v>362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6"/>
    </row>
    <row r="80" spans="2:14" ht="63.75" customHeight="1" x14ac:dyDescent="0.3">
      <c r="B80" s="67">
        <f>B69+1</f>
        <v>25</v>
      </c>
      <c r="C80" s="67" t="s">
        <v>159</v>
      </c>
      <c r="D80" s="67" t="s">
        <v>221</v>
      </c>
      <c r="E80" s="99" t="s">
        <v>383</v>
      </c>
      <c r="F80" s="104" t="s">
        <v>175</v>
      </c>
      <c r="G80" s="88">
        <v>6</v>
      </c>
      <c r="H80" s="67">
        <v>2</v>
      </c>
      <c r="I80" s="67">
        <f>(12/G80)*H80</f>
        <v>4</v>
      </c>
      <c r="J80" s="67">
        <f>VLOOKUP(C80,Resumo!$E$11:$G$15,3,0)</f>
        <v>1</v>
      </c>
      <c r="K80" s="67">
        <f>I80*J80</f>
        <v>4</v>
      </c>
      <c r="L80" s="102">
        <f>VLOOKUP(E80,'[1]A. Uniformes e EPI'!$E$12:$J$27,6,FALSE)</f>
        <v>92</v>
      </c>
      <c r="M80" s="102">
        <f>TRUNC(N80/12,2)</f>
        <v>30.66</v>
      </c>
      <c r="N80" s="103">
        <f>K80*L80</f>
        <v>368</v>
      </c>
    </row>
    <row r="81" spans="2:14" ht="63.75" customHeight="1" x14ac:dyDescent="0.3">
      <c r="B81" s="67">
        <f t="shared" ref="B81" si="23">B80+1</f>
        <v>26</v>
      </c>
      <c r="C81" s="67" t="s">
        <v>159</v>
      </c>
      <c r="D81" s="67" t="s">
        <v>221</v>
      </c>
      <c r="E81" s="99" t="s">
        <v>384</v>
      </c>
      <c r="F81" s="104" t="s">
        <v>175</v>
      </c>
      <c r="G81" s="88">
        <v>6</v>
      </c>
      <c r="H81" s="67">
        <v>2</v>
      </c>
      <c r="I81" s="67">
        <f>(12/G81)*H81</f>
        <v>4</v>
      </c>
      <c r="J81" s="67">
        <f>VLOOKUP(C81,Resumo!$E$11:$G$15,3,0)</f>
        <v>1</v>
      </c>
      <c r="K81" s="67">
        <f>I81*J81</f>
        <v>4</v>
      </c>
      <c r="L81" s="102">
        <f>VLOOKUP(E81,'[1]A. Uniformes e EPI'!$E$12:$J$27,6,FALSE)</f>
        <v>96</v>
      </c>
      <c r="M81" s="102">
        <f>TRUNC(N81/12,2)</f>
        <v>32</v>
      </c>
      <c r="N81" s="103">
        <f>K81*L81</f>
        <v>384</v>
      </c>
    </row>
    <row r="82" spans="2:14" x14ac:dyDescent="0.3">
      <c r="B82" s="190" t="s">
        <v>361</v>
      </c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85">
        <f>SUM(M80:M81)</f>
        <v>62.66</v>
      </c>
      <c r="N82" s="85">
        <f>SUM(N80:N81)</f>
        <v>752</v>
      </c>
    </row>
    <row r="83" spans="2:14" x14ac:dyDescent="0.3">
      <c r="B83" s="178" t="s">
        <v>269</v>
      </c>
      <c r="C83" s="179"/>
      <c r="D83" s="179"/>
      <c r="E83" s="179"/>
      <c r="F83" s="179"/>
      <c r="G83" s="179"/>
      <c r="H83" s="179"/>
      <c r="I83" s="179"/>
      <c r="J83" s="179"/>
      <c r="K83" s="179"/>
      <c r="L83" s="180"/>
      <c r="M83" s="87">
        <v>0</v>
      </c>
      <c r="N83" s="87">
        <v>0</v>
      </c>
    </row>
    <row r="84" spans="2:14" x14ac:dyDescent="0.3">
      <c r="B84" s="190" t="s">
        <v>270</v>
      </c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87">
        <f>M82+M83</f>
        <v>62.66</v>
      </c>
      <c r="N84" s="87">
        <f>N82+N83</f>
        <v>752</v>
      </c>
    </row>
    <row r="85" spans="2:14" x14ac:dyDescent="0.3">
      <c r="B85" s="191" t="s">
        <v>244</v>
      </c>
      <c r="C85" s="192"/>
      <c r="D85" s="192"/>
      <c r="E85" s="192"/>
      <c r="F85" s="192"/>
      <c r="G85" s="192"/>
      <c r="H85" s="192"/>
      <c r="I85" s="192"/>
      <c r="J85" s="192"/>
      <c r="K85" s="192"/>
      <c r="L85" s="193"/>
      <c r="M85" s="194">
        <f>VLOOKUP(C80,Resumo!$E$11:$G$15,3,0)</f>
        <v>1</v>
      </c>
      <c r="N85" s="195"/>
    </row>
    <row r="86" spans="2:14" x14ac:dyDescent="0.3">
      <c r="B86" s="189" t="s">
        <v>268</v>
      </c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86">
        <f>TRUNC(M82/M85,2)</f>
        <v>62.66</v>
      </c>
      <c r="N86" s="86">
        <f>TRUNC(N82/M85,2)</f>
        <v>752</v>
      </c>
    </row>
    <row r="87" spans="2:14" x14ac:dyDescent="0.3">
      <c r="B87" s="189" t="s">
        <v>268</v>
      </c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86">
        <f>TRUNC(M83/M85,2)</f>
        <v>0</v>
      </c>
      <c r="N87" s="86">
        <f>TRUNC(N83/M85,2)</f>
        <v>0</v>
      </c>
    </row>
    <row r="89" spans="2:14" x14ac:dyDescent="0.3">
      <c r="B89" s="1" t="s">
        <v>385</v>
      </c>
    </row>
    <row r="90" spans="2:14" x14ac:dyDescent="0.3">
      <c r="B90" s="1" t="s">
        <v>224</v>
      </c>
    </row>
    <row r="91" spans="2:14" x14ac:dyDescent="0.3">
      <c r="N91" s="118">
        <f>N84+N72+N59+N49+N30+N20</f>
        <v>60600.72</v>
      </c>
    </row>
  </sheetData>
  <sortState xmlns:xlrd2="http://schemas.microsoft.com/office/spreadsheetml/2017/richdata2" ref="A14:N19">
    <sortCondition ref="D14:D19"/>
  </sortState>
  <mergeCells count="45">
    <mergeCell ref="B31:L31"/>
    <mergeCell ref="M31:N31"/>
    <mergeCell ref="B48:L48"/>
    <mergeCell ref="B6:N6"/>
    <mergeCell ref="B7:N7"/>
    <mergeCell ref="B9:N9"/>
    <mergeCell ref="B21:N21"/>
    <mergeCell ref="B45:N45"/>
    <mergeCell ref="B30:L30"/>
    <mergeCell ref="B13:N13"/>
    <mergeCell ref="B20:L20"/>
    <mergeCell ref="B27:N27"/>
    <mergeCell ref="B29:L29"/>
    <mergeCell ref="B33:L33"/>
    <mergeCell ref="B37:N37"/>
    <mergeCell ref="B44:L44"/>
    <mergeCell ref="M50:N50"/>
    <mergeCell ref="M85:N85"/>
    <mergeCell ref="B63:L63"/>
    <mergeCell ref="B71:L71"/>
    <mergeCell ref="B72:L72"/>
    <mergeCell ref="B73:L73"/>
    <mergeCell ref="M73:N73"/>
    <mergeCell ref="B82:L82"/>
    <mergeCell ref="B70:L70"/>
    <mergeCell ref="B79:N79"/>
    <mergeCell ref="B67:N67"/>
    <mergeCell ref="M61:N61"/>
    <mergeCell ref="B56:N56"/>
    <mergeCell ref="B87:L87"/>
    <mergeCell ref="B32:L32"/>
    <mergeCell ref="B51:L51"/>
    <mergeCell ref="B62:L62"/>
    <mergeCell ref="B74:L74"/>
    <mergeCell ref="B86:L86"/>
    <mergeCell ref="B75:L75"/>
    <mergeCell ref="B83:L83"/>
    <mergeCell ref="B84:L84"/>
    <mergeCell ref="B85:L85"/>
    <mergeCell ref="B52:L52"/>
    <mergeCell ref="B59:L59"/>
    <mergeCell ref="B60:L60"/>
    <mergeCell ref="B61:L61"/>
    <mergeCell ref="B49:L49"/>
    <mergeCell ref="B50:L50"/>
  </mergeCells>
  <pageMargins left="0.19685039370078741" right="0.19685039370078741" top="0.39370078740157483" bottom="0.39370078740157483" header="0" footer="0"/>
  <pageSetup paperSize="9" scale="4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AE73-38B9-452F-882F-E1E644600C11}">
  <sheetPr codeName="Planilha9">
    <pageSetUpPr fitToPage="1"/>
  </sheetPr>
  <dimension ref="B1:J18"/>
  <sheetViews>
    <sheetView topLeftCell="B1" workbookViewId="0">
      <selection activeCell="B18" sqref="B18:J18"/>
    </sheetView>
  </sheetViews>
  <sheetFormatPr defaultRowHeight="14.4" x14ac:dyDescent="0.3"/>
  <cols>
    <col min="1" max="1" width="3.6640625" customWidth="1"/>
    <col min="2" max="4" width="9.109375" customWidth="1"/>
    <col min="5" max="5" width="5" bestFit="1" customWidth="1"/>
    <col min="6" max="6" width="24.33203125" bestFit="1" customWidth="1"/>
    <col min="7" max="7" width="19.6640625" bestFit="1" customWidth="1"/>
  </cols>
  <sheetData>
    <row r="1" spans="2:10" s="1" customFormat="1" ht="15" customHeight="1" x14ac:dyDescent="0.3"/>
    <row r="2" spans="2:10" s="1" customFormat="1" ht="15" customHeight="1" x14ac:dyDescent="0.3">
      <c r="B2" s="2"/>
      <c r="C2" s="3"/>
      <c r="D2" s="3"/>
      <c r="E2" s="3"/>
      <c r="F2" s="3"/>
      <c r="G2" s="3"/>
      <c r="H2" s="3"/>
      <c r="I2" s="3"/>
      <c r="J2" s="107" t="s">
        <v>279</v>
      </c>
    </row>
    <row r="3" spans="2:10" s="1" customFormat="1" ht="15" customHeight="1" x14ac:dyDescent="0.3">
      <c r="B3" s="5"/>
      <c r="C3" s="7"/>
      <c r="D3" s="6"/>
      <c r="E3" s="7"/>
      <c r="F3" s="7"/>
      <c r="G3" s="7"/>
      <c r="H3" s="7"/>
      <c r="I3" s="7"/>
      <c r="J3" s="106" t="s">
        <v>1</v>
      </c>
    </row>
    <row r="4" spans="2:10" s="1" customFormat="1" ht="15" customHeight="1" x14ac:dyDescent="0.3">
      <c r="B4" s="8"/>
      <c r="C4" s="10"/>
      <c r="D4" s="9"/>
      <c r="E4" s="10"/>
      <c r="F4" s="10"/>
      <c r="G4" s="10"/>
      <c r="H4" s="10"/>
      <c r="I4" s="10"/>
      <c r="J4" s="108" t="s">
        <v>278</v>
      </c>
    </row>
    <row r="5" spans="2:10" s="1" customFormat="1" ht="13.2" x14ac:dyDescent="0.3"/>
    <row r="6" spans="2:10" s="1" customFormat="1" ht="15.75" customHeight="1" x14ac:dyDescent="0.3">
      <c r="B6" s="175" t="s">
        <v>258</v>
      </c>
      <c r="C6" s="176"/>
      <c r="D6" s="176"/>
      <c r="E6" s="176"/>
      <c r="F6" s="176"/>
      <c r="G6" s="176"/>
      <c r="H6" s="176"/>
      <c r="I6" s="176"/>
      <c r="J6" s="177"/>
    </row>
    <row r="7" spans="2:10" s="1" customFormat="1" ht="15.6" x14ac:dyDescent="0.3">
      <c r="B7" s="175"/>
      <c r="C7" s="176"/>
      <c r="D7" s="176"/>
      <c r="E7" s="176"/>
      <c r="F7" s="176"/>
      <c r="G7" s="176"/>
      <c r="H7" s="176"/>
      <c r="I7" s="176"/>
      <c r="J7" s="177"/>
    </row>
    <row r="9" spans="2:10" x14ac:dyDescent="0.3">
      <c r="B9" s="19" t="s">
        <v>256</v>
      </c>
      <c r="C9" s="1"/>
    </row>
    <row r="10" spans="2:10" x14ac:dyDescent="0.3">
      <c r="E10" s="94" t="s">
        <v>152</v>
      </c>
      <c r="F10" s="94" t="s">
        <v>254</v>
      </c>
      <c r="G10" s="94" t="s">
        <v>255</v>
      </c>
    </row>
    <row r="11" spans="2:10" x14ac:dyDescent="0.3">
      <c r="E11" s="89" t="s">
        <v>41</v>
      </c>
      <c r="F11" s="90" t="s">
        <v>120</v>
      </c>
      <c r="G11" s="93">
        <f>(1.5+0.3+0.56+0.85)%</f>
        <v>3.2100000000000004E-2</v>
      </c>
    </row>
    <row r="12" spans="2:10" x14ac:dyDescent="0.3">
      <c r="E12" s="89" t="s">
        <v>42</v>
      </c>
      <c r="F12" s="90" t="s">
        <v>121</v>
      </c>
      <c r="G12" s="93">
        <v>3.5000000000000003E-2</v>
      </c>
    </row>
    <row r="13" spans="2:10" x14ac:dyDescent="0.3">
      <c r="E13" s="89" t="s">
        <v>43</v>
      </c>
      <c r="F13" s="90" t="s">
        <v>122</v>
      </c>
      <c r="G13" s="93">
        <f>SUM(G14:G16)</f>
        <v>3.6499999999999998E-2</v>
      </c>
    </row>
    <row r="14" spans="2:10" x14ac:dyDescent="0.3">
      <c r="E14" s="67" t="s">
        <v>117</v>
      </c>
      <c r="F14" s="92" t="s">
        <v>126</v>
      </c>
      <c r="G14" s="91">
        <v>6.4999999999999997E-3</v>
      </c>
    </row>
    <row r="15" spans="2:10" x14ac:dyDescent="0.3">
      <c r="E15" s="67" t="s">
        <v>118</v>
      </c>
      <c r="F15" s="92" t="s">
        <v>125</v>
      </c>
      <c r="G15" s="91">
        <v>0.03</v>
      </c>
    </row>
    <row r="16" spans="2:10" x14ac:dyDescent="0.3">
      <c r="E16" s="115" t="s">
        <v>119</v>
      </c>
      <c r="F16" s="116" t="s">
        <v>123</v>
      </c>
      <c r="G16" s="117">
        <v>0</v>
      </c>
    </row>
    <row r="18" spans="2:10" x14ac:dyDescent="0.3">
      <c r="B18" s="200" t="s">
        <v>257</v>
      </c>
      <c r="C18" s="200"/>
      <c r="D18" s="200"/>
      <c r="E18" s="200"/>
      <c r="F18" s="200"/>
      <c r="G18" s="200"/>
      <c r="H18" s="200"/>
      <c r="I18" s="200"/>
      <c r="J18" s="200"/>
    </row>
  </sheetData>
  <mergeCells count="3">
    <mergeCell ref="B6:J6"/>
    <mergeCell ref="B18:J18"/>
    <mergeCell ref="B7:J7"/>
  </mergeCells>
  <printOptions horizontalCentered="1"/>
  <pageMargins left="0.19685039370078741" right="0.19685039370078741" top="0.39370078740157483" bottom="0.39370078740157483" header="0" footer="0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Resumo</vt:lpstr>
      <vt:lpstr>1. ASG</vt:lpstr>
      <vt:lpstr>2. Copeiro</vt:lpstr>
      <vt:lpstr>3. Recepcionista</vt:lpstr>
      <vt:lpstr>4. Apoio ADM</vt:lpstr>
      <vt:lpstr>5. Encarregado</vt:lpstr>
      <vt:lpstr>6789. Materiais</vt:lpstr>
      <vt:lpstr>A. Uniformes e EPI</vt:lpstr>
      <vt:lpstr>B. CITL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Dânyel M Carvalho</dc:creator>
  <cp:lastModifiedBy>João Paulo Bastos de Andrade</cp:lastModifiedBy>
  <cp:lastPrinted>2026-04-08T18:22:52Z</cp:lastPrinted>
  <dcterms:created xsi:type="dcterms:W3CDTF">2025-10-06T14:43:52Z</dcterms:created>
  <dcterms:modified xsi:type="dcterms:W3CDTF">2026-04-18T19:37:38Z</dcterms:modified>
</cp:coreProperties>
</file>